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M215" i="1"/>
  <c r="M216"/>
  <c r="M217"/>
  <c r="M218"/>
  <c r="M219"/>
  <c r="M220"/>
  <c r="M221"/>
  <c r="M214"/>
  <c r="L103"/>
  <c r="L104"/>
  <c r="L105"/>
  <c r="L106"/>
  <c r="L107"/>
  <c r="L108"/>
  <c r="L109"/>
  <c r="L102"/>
  <c r="K108"/>
  <c r="K107"/>
  <c r="K105"/>
  <c r="K223"/>
  <c r="K222"/>
  <c r="K221"/>
  <c r="K220"/>
  <c r="K219"/>
  <c r="F211"/>
  <c r="F195"/>
  <c r="K218"/>
  <c r="K217"/>
  <c r="K216"/>
  <c r="K215"/>
  <c r="K214"/>
  <c r="K109"/>
  <c r="K110" s="1"/>
  <c r="K111" s="1"/>
  <c r="F209"/>
  <c r="F206"/>
  <c r="F205"/>
  <c r="F202"/>
  <c r="F201"/>
  <c r="D209"/>
  <c r="D210"/>
  <c r="F210" s="1"/>
  <c r="D208"/>
  <c r="F208" s="1"/>
  <c r="D207"/>
  <c r="F207" s="1"/>
  <c r="D206"/>
  <c r="D205"/>
  <c r="D204"/>
  <c r="F204" s="1"/>
  <c r="D203"/>
  <c r="F203" s="1"/>
  <c r="D202"/>
  <c r="D201"/>
  <c r="F197"/>
  <c r="D196"/>
  <c r="F196" s="1"/>
  <c r="D197"/>
  <c r="D198"/>
  <c r="F198" s="1"/>
  <c r="D199"/>
  <c r="F199" s="1"/>
  <c r="D200"/>
  <c r="F200" s="1"/>
  <c r="D194"/>
  <c r="D176"/>
  <c r="F176" s="1"/>
  <c r="D177"/>
  <c r="F177" s="1"/>
  <c r="D178"/>
  <c r="F178" s="1"/>
  <c r="D179"/>
  <c r="F179" s="1"/>
  <c r="D180"/>
  <c r="F180" s="1"/>
  <c r="D181"/>
  <c r="F181" s="1"/>
  <c r="D182"/>
  <c r="F182" s="1"/>
  <c r="D183"/>
  <c r="F183" s="1"/>
  <c r="D184"/>
  <c r="F184" s="1"/>
  <c r="D185"/>
  <c r="F185" s="1"/>
  <c r="D186"/>
  <c r="F186" s="1"/>
  <c r="D187"/>
  <c r="F187" s="1"/>
  <c r="D188"/>
  <c r="F188" s="1"/>
  <c r="D189"/>
  <c r="F189" s="1"/>
  <c r="D190"/>
  <c r="F190" s="1"/>
  <c r="D191"/>
  <c r="F191" s="1"/>
  <c r="D192"/>
  <c r="F192" s="1"/>
  <c r="D175"/>
  <c r="D164"/>
  <c r="F164" s="1"/>
  <c r="D165"/>
  <c r="F165" s="1"/>
  <c r="D166"/>
  <c r="F166" s="1"/>
  <c r="D167"/>
  <c r="F167" s="1"/>
  <c r="D168"/>
  <c r="F168" s="1"/>
  <c r="D169"/>
  <c r="F169" s="1"/>
  <c r="D170"/>
  <c r="F170" s="1"/>
  <c r="D171"/>
  <c r="F171" s="1"/>
  <c r="D89"/>
  <c r="F89" s="1"/>
  <c r="F101" s="1"/>
  <c r="D90"/>
  <c r="F90" s="1"/>
  <c r="D91"/>
  <c r="F91" s="1"/>
  <c r="D92"/>
  <c r="F92" s="1"/>
  <c r="D93"/>
  <c r="F93" s="1"/>
  <c r="D94"/>
  <c r="F94" s="1"/>
  <c r="D95"/>
  <c r="F95" s="1"/>
  <c r="D96"/>
  <c r="F96" s="1"/>
  <c r="D97"/>
  <c r="F97" s="1"/>
  <c r="D98"/>
  <c r="F98" s="1"/>
  <c r="D99"/>
  <c r="F99" s="1"/>
  <c r="D100"/>
  <c r="F100" s="1"/>
  <c r="D87"/>
  <c r="D67"/>
  <c r="F67" s="1"/>
  <c r="D68"/>
  <c r="F68" s="1"/>
  <c r="D69"/>
  <c r="F69" s="1"/>
  <c r="D70"/>
  <c r="F70" s="1"/>
  <c r="D71"/>
  <c r="F71" s="1"/>
  <c r="D72"/>
  <c r="F72" s="1"/>
  <c r="D73"/>
  <c r="F73" s="1"/>
  <c r="D74"/>
  <c r="F74" s="1"/>
  <c r="D75"/>
  <c r="F75" s="1"/>
  <c r="D76"/>
  <c r="F76" s="1"/>
  <c r="D77"/>
  <c r="F77" s="1"/>
  <c r="D78"/>
  <c r="F78" s="1"/>
  <c r="D79"/>
  <c r="F79" s="1"/>
  <c r="D80"/>
  <c r="F80" s="1"/>
  <c r="D81"/>
  <c r="F81" s="1"/>
  <c r="D82"/>
  <c r="F82" s="1"/>
  <c r="D83"/>
  <c r="F83" s="1"/>
  <c r="D84"/>
  <c r="F84" s="1"/>
  <c r="D85"/>
  <c r="F85" s="1"/>
  <c r="D66"/>
  <c r="F66" s="1"/>
  <c r="D60"/>
  <c r="F60" s="1"/>
  <c r="D61"/>
  <c r="F61" s="1"/>
  <c r="D62"/>
  <c r="F62" s="1"/>
  <c r="D63"/>
  <c r="F63" s="1"/>
  <c r="D64"/>
  <c r="F64" s="1"/>
  <c r="D56"/>
  <c r="F56" s="1"/>
  <c r="D57"/>
  <c r="F57" s="1"/>
  <c r="D58"/>
  <c r="F58" s="1"/>
  <c r="D55"/>
  <c r="F55" s="1"/>
  <c r="D54"/>
  <c r="F136"/>
  <c r="D145"/>
  <c r="F145" s="1"/>
  <c r="D139"/>
  <c r="F139" s="1"/>
  <c r="D159"/>
  <c r="F159" s="1"/>
  <c r="D149"/>
  <c r="F149" s="1"/>
  <c r="D30"/>
  <c r="F30" s="1"/>
  <c r="D49"/>
  <c r="F49" s="1"/>
  <c r="D39"/>
  <c r="F39" s="1"/>
  <c r="D43"/>
  <c r="F86" l="1"/>
  <c r="K106" s="1"/>
  <c r="E155"/>
  <c r="E216"/>
  <c r="G220" s="1"/>
  <c r="E215"/>
  <c r="G219" s="1"/>
  <c r="E214"/>
  <c r="G218" s="1"/>
  <c r="E213"/>
  <c r="G217" s="1"/>
  <c r="F194"/>
  <c r="F175"/>
  <c r="F193" s="1"/>
  <c r="D173"/>
  <c r="D172"/>
  <c r="F172" s="1"/>
  <c r="D163"/>
  <c r="F163" s="1"/>
  <c r="F87"/>
  <c r="D161"/>
  <c r="F161" s="1"/>
  <c r="D113"/>
  <c r="F113" s="1"/>
  <c r="D114"/>
  <c r="F114" s="1"/>
  <c r="D115"/>
  <c r="F115" s="1"/>
  <c r="D59"/>
  <c r="F59" s="1"/>
  <c r="D51"/>
  <c r="F51" s="1"/>
  <c r="D29"/>
  <c r="F29" s="1"/>
  <c r="D10"/>
  <c r="F10" s="1"/>
  <c r="D11"/>
  <c r="F11" s="1"/>
  <c r="D16"/>
  <c r="F16" s="1"/>
  <c r="D15"/>
  <c r="F15" s="1"/>
  <c r="D6"/>
  <c r="F6" s="1"/>
  <c r="D5"/>
  <c r="F5" s="1"/>
  <c r="D4"/>
  <c r="F4" s="1"/>
  <c r="F19"/>
  <c r="D18"/>
  <c r="F18" s="1"/>
  <c r="D19"/>
  <c r="D20"/>
  <c r="F20" s="1"/>
  <c r="E106"/>
  <c r="G106" s="1"/>
  <c r="E105"/>
  <c r="G105" s="1"/>
  <c r="E104"/>
  <c r="G104" s="1"/>
  <c r="E103"/>
  <c r="G103" s="1"/>
  <c r="F54"/>
  <c r="D144"/>
  <c r="F144" s="1"/>
  <c r="D143"/>
  <c r="F143" s="1"/>
  <c r="D33"/>
  <c r="F33" s="1"/>
  <c r="D34"/>
  <c r="F34" s="1"/>
  <c r="D21"/>
  <c r="F21" s="1"/>
  <c r="D22"/>
  <c r="F22" s="1"/>
  <c r="D23"/>
  <c r="F23" s="1"/>
  <c r="D24"/>
  <c r="F24" s="1"/>
  <c r="D25"/>
  <c r="F25" s="1"/>
  <c r="D26"/>
  <c r="F26" s="1"/>
  <c r="D27"/>
  <c r="F27" s="1"/>
  <c r="D160"/>
  <c r="F160" s="1"/>
  <c r="D158"/>
  <c r="F158" s="1"/>
  <c r="D157"/>
  <c r="F157" s="1"/>
  <c r="D156"/>
  <c r="F156" s="1"/>
  <c r="D155"/>
  <c r="D154"/>
  <c r="F154" s="1"/>
  <c r="D153"/>
  <c r="F153" s="1"/>
  <c r="D152"/>
  <c r="F152" s="1"/>
  <c r="D151"/>
  <c r="F151" s="1"/>
  <c r="D150"/>
  <c r="F150" s="1"/>
  <c r="D148"/>
  <c r="F148" s="1"/>
  <c r="D147"/>
  <c r="F147" s="1"/>
  <c r="D146"/>
  <c r="F146" s="1"/>
  <c r="D142"/>
  <c r="F142" s="1"/>
  <c r="D141"/>
  <c r="F141" s="1"/>
  <c r="D140"/>
  <c r="F140" s="1"/>
  <c r="D137"/>
  <c r="F137" s="1"/>
  <c r="D135"/>
  <c r="F135" s="1"/>
  <c r="D134"/>
  <c r="F134" s="1"/>
  <c r="D133"/>
  <c r="F133" s="1"/>
  <c r="D132"/>
  <c r="F132" s="1"/>
  <c r="D131"/>
  <c r="F131" s="1"/>
  <c r="D130"/>
  <c r="F130" s="1"/>
  <c r="D129"/>
  <c r="F129" s="1"/>
  <c r="D128"/>
  <c r="F128" s="1"/>
  <c r="D127"/>
  <c r="F127" s="1"/>
  <c r="D125"/>
  <c r="F125" s="1"/>
  <c r="D124"/>
  <c r="F124" s="1"/>
  <c r="D123"/>
  <c r="F123" s="1"/>
  <c r="D122"/>
  <c r="F122" s="1"/>
  <c r="D121"/>
  <c r="F121" s="1"/>
  <c r="D120"/>
  <c r="F120" s="1"/>
  <c r="D119"/>
  <c r="F119" s="1"/>
  <c r="D118"/>
  <c r="F118" s="1"/>
  <c r="D117"/>
  <c r="F117" s="1"/>
  <c r="D46"/>
  <c r="F46" s="1"/>
  <c r="D47"/>
  <c r="F47" s="1"/>
  <c r="D35"/>
  <c r="F35" s="1"/>
  <c r="D36"/>
  <c r="F36" s="1"/>
  <c r="D31"/>
  <c r="F31" s="1"/>
  <c r="D32"/>
  <c r="F32" s="1"/>
  <c r="D37"/>
  <c r="F37" s="1"/>
  <c r="D41"/>
  <c r="F41" s="1"/>
  <c r="D48"/>
  <c r="F48" s="1"/>
  <c r="D14"/>
  <c r="F14" s="1"/>
  <c r="D13"/>
  <c r="F13" s="1"/>
  <c r="D9"/>
  <c r="F9" s="1"/>
  <c r="D52"/>
  <c r="F52" s="1"/>
  <c r="D12"/>
  <c r="F12" s="1"/>
  <c r="D8"/>
  <c r="F8" s="1"/>
  <c r="D38"/>
  <c r="F38" s="1"/>
  <c r="D40"/>
  <c r="F40" s="1"/>
  <c r="D42"/>
  <c r="F42" s="1"/>
  <c r="F43"/>
  <c r="D44"/>
  <c r="F44" s="1"/>
  <c r="D45"/>
  <c r="F45" s="1"/>
  <c r="D50"/>
  <c r="F50" s="1"/>
  <c r="F88" l="1"/>
  <c r="F155"/>
  <c r="F162" s="1"/>
  <c r="G107"/>
  <c r="F138"/>
  <c r="F65"/>
  <c r="F53"/>
  <c r="K104" s="1"/>
  <c r="F116"/>
  <c r="F173"/>
  <c r="F174" s="1"/>
  <c r="F28"/>
  <c r="K103" s="1"/>
  <c r="G221"/>
  <c r="F126"/>
  <c r="F7"/>
  <c r="F17"/>
  <c r="K102" s="1"/>
</calcChain>
</file>

<file path=xl/sharedStrings.xml><?xml version="1.0" encoding="utf-8"?>
<sst xmlns="http://schemas.openxmlformats.org/spreadsheetml/2006/main" count="86" uniqueCount="46">
  <si>
    <t>NAZWA</t>
  </si>
  <si>
    <t>ILOŚĆ</t>
  </si>
  <si>
    <t>DŁUGOŚC SUMARYCZNA EL.</t>
  </si>
  <si>
    <t>HEB 1600</t>
  </si>
  <si>
    <t>MURŁATA 16X16</t>
  </si>
  <si>
    <t>KROKIEW 10X20</t>
  </si>
  <si>
    <t>DŁUGOŚC W RZUCIE [cm]</t>
  </si>
  <si>
    <t>DŁUGOŚĆ RZECZYWISTA [cm]</t>
  </si>
  <si>
    <t>NACHYLENIE DACHU - 30 STOPNI</t>
  </si>
  <si>
    <t>WYMIAN  10X20</t>
  </si>
  <si>
    <t>SUMA HEB</t>
  </si>
  <si>
    <t>SUMA WYMIANY</t>
  </si>
  <si>
    <t>SUMA MURŁATY</t>
  </si>
  <si>
    <t>SUMA KROKWIE</t>
  </si>
  <si>
    <t>BUDYNEK 1</t>
  </si>
  <si>
    <t>BUDYNEK 2</t>
  </si>
  <si>
    <t>JĘTKA 10X20</t>
  </si>
  <si>
    <t>długość rzutu wiatrownicy</t>
  </si>
  <si>
    <t>wysokość rzutu trójkąta wiatrownicy</t>
  </si>
  <si>
    <t>długość rzeczywista</t>
  </si>
  <si>
    <t>WIATROWNICA 5x12</t>
  </si>
  <si>
    <t>ilość</t>
  </si>
  <si>
    <t>DŁUGOŚĆ SUMARYCZNA EL.</t>
  </si>
  <si>
    <t>DŁUGOŚĆ W RZUCIE [cm]</t>
  </si>
  <si>
    <t>SUMA SŁUPKI</t>
  </si>
  <si>
    <t>SUMA JĘTKI</t>
  </si>
  <si>
    <t>SUMA KLESZCZE</t>
  </si>
  <si>
    <t>SUMA WIATROWNICE</t>
  </si>
  <si>
    <t>SŁUPEK 10x10</t>
  </si>
  <si>
    <t>KLESZCZE 5x20</t>
  </si>
  <si>
    <t>legenda</t>
  </si>
  <si>
    <t>bez zmian</t>
  </si>
  <si>
    <t>zmiana</t>
  </si>
  <si>
    <t>KLESZCZE 10x20</t>
  </si>
  <si>
    <t>KLESZCZE 10X20</t>
  </si>
  <si>
    <t>objętość drewna</t>
  </si>
  <si>
    <t>SUMA</t>
  </si>
  <si>
    <t>MURŁATA</t>
  </si>
  <si>
    <t>WYMIAN</t>
  </si>
  <si>
    <t>KROKIEW</t>
  </si>
  <si>
    <t>JĘTKA</t>
  </si>
  <si>
    <t>SŁUPEK</t>
  </si>
  <si>
    <t>KLESZCZ</t>
  </si>
  <si>
    <t>WIATROWNICA</t>
  </si>
  <si>
    <t>cm3</t>
  </si>
  <si>
    <t>m3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</si>
</sst>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43" fontId="0" fillId="3" borderId="1" xfId="1" applyFont="1" applyFill="1" applyBorder="1"/>
    <xf numFmtId="0" fontId="0" fillId="4" borderId="1" xfId="0" applyFill="1" applyBorder="1"/>
    <xf numFmtId="43" fontId="0" fillId="4" borderId="1" xfId="1" applyFont="1" applyFill="1" applyBorder="1"/>
    <xf numFmtId="43" fontId="0" fillId="3" borderId="1" xfId="0" applyNumberFormat="1" applyFill="1" applyBorder="1"/>
    <xf numFmtId="43" fontId="0" fillId="4" borderId="1" xfId="0" applyNumberFormat="1" applyFill="1" applyBorder="1"/>
    <xf numFmtId="43" fontId="0" fillId="5" borderId="1" xfId="0" applyNumberFormat="1" applyFill="1" applyBorder="1"/>
    <xf numFmtId="0" fontId="0" fillId="4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6" borderId="0" xfId="0" applyFill="1"/>
    <xf numFmtId="0" fontId="0" fillId="0" borderId="1" xfId="0" applyBorder="1"/>
    <xf numFmtId="43" fontId="0" fillId="0" borderId="1" xfId="0" applyNumberFormat="1" applyBorder="1"/>
    <xf numFmtId="2" fontId="0" fillId="0" borderId="1" xfId="0" applyNumberFormat="1" applyBorder="1"/>
    <xf numFmtId="43" fontId="0" fillId="4" borderId="2" xfId="0" applyNumberFormat="1" applyFill="1" applyBorder="1"/>
    <xf numFmtId="43" fontId="0" fillId="6" borderId="7" xfId="0" applyNumberFormat="1" applyFill="1" applyBorder="1"/>
    <xf numFmtId="43" fontId="0" fillId="6" borderId="1" xfId="0" applyNumberFormat="1" applyFill="1" applyBorder="1"/>
    <xf numFmtId="0" fontId="0" fillId="3" borderId="1" xfId="0" applyFill="1" applyBorder="1" applyAlignment="1">
      <alignment horizontal="right"/>
    </xf>
    <xf numFmtId="0" fontId="0" fillId="0" borderId="1" xfId="0" applyNumberFormat="1" applyBorder="1"/>
    <xf numFmtId="43" fontId="0" fillId="5" borderId="5" xfId="0" applyNumberFormat="1" applyFill="1" applyBorder="1" applyAlignment="1">
      <alignment horizontal="center" vertical="center"/>
    </xf>
    <xf numFmtId="0" fontId="3" fillId="4" borderId="1" xfId="0" applyFont="1" applyFill="1" applyBorder="1"/>
    <xf numFmtId="43" fontId="3" fillId="4" borderId="1" xfId="1" applyFont="1" applyFill="1" applyBorder="1"/>
    <xf numFmtId="43" fontId="3" fillId="4" borderId="1" xfId="0" applyNumberFormat="1" applyFont="1" applyFill="1" applyBorder="1"/>
    <xf numFmtId="0" fontId="0" fillId="7" borderId="0" xfId="0" applyFill="1"/>
    <xf numFmtId="0" fontId="0" fillId="8" borderId="0" xfId="0" applyFill="1"/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0" xfId="0" applyNumberFormat="1"/>
    <xf numFmtId="0" fontId="0" fillId="5" borderId="5" xfId="0" applyFill="1" applyBorder="1" applyAlignment="1">
      <alignment horizontal="right" vertical="center"/>
    </xf>
    <xf numFmtId="0" fontId="0" fillId="5" borderId="6" xfId="0" applyFill="1" applyBorder="1" applyAlignment="1">
      <alignment horizontal="right" vertical="center"/>
    </xf>
    <xf numFmtId="0" fontId="0" fillId="5" borderId="7" xfId="0" applyFill="1" applyBorder="1" applyAlignment="1">
      <alignment horizontal="right" vertical="center"/>
    </xf>
    <xf numFmtId="0" fontId="0" fillId="2" borderId="8" xfId="0" applyFill="1" applyBorder="1"/>
    <xf numFmtId="43" fontId="0" fillId="0" borderId="0" xfId="0" applyNumberFormat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colors>
    <mruColors>
      <color rgb="FFFFFFCC"/>
      <color rgb="FFE0FFA3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23"/>
  <sheetViews>
    <sheetView tabSelected="1" topLeftCell="C210" workbookViewId="0">
      <selection activeCell="M223" sqref="M223"/>
    </sheetView>
  </sheetViews>
  <sheetFormatPr defaultRowHeight="15"/>
  <cols>
    <col min="2" max="2" width="20.5703125" customWidth="1"/>
    <col min="3" max="3" width="25" customWidth="1"/>
    <col min="4" max="4" width="33.7109375" customWidth="1"/>
    <col min="5" max="5" width="23.28515625" customWidth="1"/>
    <col min="6" max="6" width="28.28515625" customWidth="1"/>
    <col min="7" max="7" width="26.140625" style="11" customWidth="1"/>
    <col min="8" max="8" width="32.140625" customWidth="1"/>
    <col min="9" max="9" width="11.7109375" customWidth="1"/>
    <col min="11" max="11" width="15.85546875" bestFit="1" customWidth="1"/>
  </cols>
  <sheetData>
    <row r="2" spans="2:10" ht="26.25">
      <c r="B2" s="26" t="s">
        <v>14</v>
      </c>
      <c r="C2" s="27"/>
      <c r="D2" s="27"/>
      <c r="E2" s="27"/>
      <c r="F2" s="28"/>
    </row>
    <row r="3" spans="2:10">
      <c r="B3" s="1" t="s">
        <v>0</v>
      </c>
      <c r="C3" s="1" t="s">
        <v>6</v>
      </c>
      <c r="D3" s="1" t="s">
        <v>7</v>
      </c>
      <c r="E3" s="1" t="s">
        <v>1</v>
      </c>
      <c r="F3" s="1" t="s">
        <v>2</v>
      </c>
      <c r="H3" t="s">
        <v>8</v>
      </c>
    </row>
    <row r="4" spans="2:10">
      <c r="B4" s="29" t="s">
        <v>3</v>
      </c>
      <c r="C4" s="2">
        <v>340</v>
      </c>
      <c r="D4" s="3">
        <f>C4</f>
        <v>340</v>
      </c>
      <c r="E4" s="2">
        <v>3</v>
      </c>
      <c r="F4" s="6">
        <f>E4*D4</f>
        <v>1020</v>
      </c>
      <c r="G4" s="24"/>
    </row>
    <row r="5" spans="2:10">
      <c r="B5" s="30"/>
      <c r="C5" s="2">
        <v>500</v>
      </c>
      <c r="D5" s="3">
        <f t="shared" ref="D5:D6" si="0">C5</f>
        <v>500</v>
      </c>
      <c r="E5" s="2">
        <v>3</v>
      </c>
      <c r="F5" s="6">
        <f t="shared" ref="F5:F52" si="1">E5*D5</f>
        <v>1500</v>
      </c>
      <c r="G5" s="24"/>
      <c r="I5" t="s">
        <v>30</v>
      </c>
    </row>
    <row r="6" spans="2:10">
      <c r="B6" s="31"/>
      <c r="C6" s="2">
        <v>700</v>
      </c>
      <c r="D6" s="3">
        <f t="shared" si="0"/>
        <v>700</v>
      </c>
      <c r="E6" s="2">
        <v>2</v>
      </c>
      <c r="F6" s="6">
        <f t="shared" si="1"/>
        <v>1400</v>
      </c>
      <c r="G6" s="24"/>
      <c r="I6" t="s">
        <v>32</v>
      </c>
      <c r="J6" s="25"/>
    </row>
    <row r="7" spans="2:10">
      <c r="B7" s="39" t="s">
        <v>10</v>
      </c>
      <c r="C7" s="40"/>
      <c r="D7" s="40"/>
      <c r="E7" s="41"/>
      <c r="F7" s="8">
        <f>SUM(F4:F6)</f>
        <v>3920</v>
      </c>
      <c r="I7" t="s">
        <v>31</v>
      </c>
      <c r="J7" s="24"/>
    </row>
    <row r="8" spans="2:10">
      <c r="B8" s="32" t="s">
        <v>4</v>
      </c>
      <c r="C8" s="4">
        <v>224</v>
      </c>
      <c r="D8" s="5">
        <f>C8</f>
        <v>224</v>
      </c>
      <c r="E8" s="4">
        <v>2</v>
      </c>
      <c r="F8" s="7">
        <f t="shared" si="1"/>
        <v>448</v>
      </c>
      <c r="G8" s="24"/>
    </row>
    <row r="9" spans="2:10">
      <c r="B9" s="33"/>
      <c r="C9" s="4">
        <v>315</v>
      </c>
      <c r="D9" s="5">
        <f>C9</f>
        <v>315</v>
      </c>
      <c r="E9" s="4">
        <v>1</v>
      </c>
      <c r="F9" s="7">
        <f t="shared" si="1"/>
        <v>315</v>
      </c>
      <c r="G9" s="24"/>
    </row>
    <row r="10" spans="2:10">
      <c r="B10" s="33"/>
      <c r="C10" s="4">
        <v>185</v>
      </c>
      <c r="D10" s="5">
        <f t="shared" ref="D10:D16" si="2">C10</f>
        <v>185</v>
      </c>
      <c r="E10" s="4">
        <v>3</v>
      </c>
      <c r="F10" s="7">
        <f t="shared" si="1"/>
        <v>555</v>
      </c>
      <c r="G10" s="24"/>
    </row>
    <row r="11" spans="2:10">
      <c r="B11" s="33"/>
      <c r="C11" s="4">
        <v>330</v>
      </c>
      <c r="D11" s="5">
        <f t="shared" si="2"/>
        <v>330</v>
      </c>
      <c r="E11" s="4">
        <v>5</v>
      </c>
      <c r="F11" s="7">
        <f t="shared" si="1"/>
        <v>1650</v>
      </c>
      <c r="G11" s="24"/>
    </row>
    <row r="12" spans="2:10">
      <c r="B12" s="33"/>
      <c r="C12" s="4">
        <v>540</v>
      </c>
      <c r="D12" s="5">
        <f t="shared" si="2"/>
        <v>540</v>
      </c>
      <c r="E12" s="4">
        <v>3</v>
      </c>
      <c r="F12" s="7">
        <f t="shared" si="1"/>
        <v>1620</v>
      </c>
      <c r="G12" s="24"/>
    </row>
    <row r="13" spans="2:10">
      <c r="B13" s="33"/>
      <c r="C13" s="4">
        <v>578</v>
      </c>
      <c r="D13" s="5">
        <f t="shared" si="2"/>
        <v>578</v>
      </c>
      <c r="E13" s="4">
        <v>2</v>
      </c>
      <c r="F13" s="7">
        <f t="shared" si="1"/>
        <v>1156</v>
      </c>
      <c r="G13" s="24"/>
    </row>
    <row r="14" spans="2:10">
      <c r="B14" s="33"/>
      <c r="C14" s="4">
        <v>635</v>
      </c>
      <c r="D14" s="5">
        <f t="shared" si="2"/>
        <v>635</v>
      </c>
      <c r="E14" s="4">
        <v>8</v>
      </c>
      <c r="F14" s="7">
        <f t="shared" si="1"/>
        <v>5080</v>
      </c>
      <c r="G14" s="24"/>
    </row>
    <row r="15" spans="2:10">
      <c r="B15" s="33"/>
      <c r="C15" s="4">
        <v>140</v>
      </c>
      <c r="D15" s="5">
        <f t="shared" si="2"/>
        <v>140</v>
      </c>
      <c r="E15" s="4">
        <v>2</v>
      </c>
      <c r="F15" s="7">
        <f t="shared" si="1"/>
        <v>280</v>
      </c>
      <c r="G15" s="24"/>
    </row>
    <row r="16" spans="2:10">
      <c r="B16" s="34"/>
      <c r="C16" s="4">
        <v>897.5</v>
      </c>
      <c r="D16" s="5">
        <f t="shared" si="2"/>
        <v>897.5</v>
      </c>
      <c r="E16" s="4">
        <v>3</v>
      </c>
      <c r="F16" s="7">
        <f t="shared" si="1"/>
        <v>2692.5</v>
      </c>
      <c r="G16" s="24"/>
    </row>
    <row r="17" spans="2:7">
      <c r="B17" s="39" t="s">
        <v>12</v>
      </c>
      <c r="C17" s="40"/>
      <c r="D17" s="40"/>
      <c r="E17" s="41"/>
      <c r="F17" s="8">
        <f>SUM(F8:F16)</f>
        <v>13796.5</v>
      </c>
    </row>
    <row r="18" spans="2:7">
      <c r="B18" s="29" t="s">
        <v>9</v>
      </c>
      <c r="C18" s="10">
        <v>128</v>
      </c>
      <c r="D18" s="3">
        <f>C18</f>
        <v>128</v>
      </c>
      <c r="E18" s="18">
        <v>2</v>
      </c>
      <c r="F18" s="6">
        <f>E18*D18</f>
        <v>256</v>
      </c>
      <c r="G18" s="24"/>
    </row>
    <row r="19" spans="2:7">
      <c r="B19" s="30"/>
      <c r="C19" s="10">
        <v>152</v>
      </c>
      <c r="D19" s="3">
        <f>C19</f>
        <v>152</v>
      </c>
      <c r="E19" s="18">
        <v>2</v>
      </c>
      <c r="F19" s="6">
        <f>E19*C19</f>
        <v>304</v>
      </c>
      <c r="G19" s="24"/>
    </row>
    <row r="20" spans="2:7">
      <c r="B20" s="30"/>
      <c r="C20" s="10">
        <v>88</v>
      </c>
      <c r="D20" s="3">
        <f>C20</f>
        <v>88</v>
      </c>
      <c r="E20" s="18">
        <v>2</v>
      </c>
      <c r="F20" s="6">
        <f t="shared" si="1"/>
        <v>176</v>
      </c>
      <c r="G20" s="24"/>
    </row>
    <row r="21" spans="2:7">
      <c r="B21" s="30"/>
      <c r="C21" s="2">
        <v>93</v>
      </c>
      <c r="D21" s="3">
        <f t="shared" ref="D21:D27" si="3">C21</f>
        <v>93</v>
      </c>
      <c r="E21" s="2">
        <v>6</v>
      </c>
      <c r="F21" s="6">
        <f t="shared" si="1"/>
        <v>558</v>
      </c>
      <c r="G21" s="24"/>
    </row>
    <row r="22" spans="2:7">
      <c r="B22" s="30"/>
      <c r="C22" s="2">
        <v>118.5</v>
      </c>
      <c r="D22" s="3">
        <f t="shared" si="3"/>
        <v>118.5</v>
      </c>
      <c r="E22" s="2">
        <v>3</v>
      </c>
      <c r="F22" s="6">
        <f t="shared" si="1"/>
        <v>355.5</v>
      </c>
      <c r="G22" s="24"/>
    </row>
    <row r="23" spans="2:7">
      <c r="B23" s="30"/>
      <c r="C23" s="2">
        <v>127</v>
      </c>
      <c r="D23" s="3">
        <f t="shared" si="3"/>
        <v>127</v>
      </c>
      <c r="E23" s="2">
        <v>6</v>
      </c>
      <c r="F23" s="6">
        <f t="shared" si="1"/>
        <v>762</v>
      </c>
      <c r="G23" s="24"/>
    </row>
    <row r="24" spans="2:7">
      <c r="B24" s="30"/>
      <c r="C24" s="2">
        <v>140</v>
      </c>
      <c r="D24" s="3">
        <f t="shared" si="3"/>
        <v>140</v>
      </c>
      <c r="E24" s="2">
        <v>6</v>
      </c>
      <c r="F24" s="6">
        <f t="shared" si="1"/>
        <v>840</v>
      </c>
      <c r="G24" s="24"/>
    </row>
    <row r="25" spans="2:7">
      <c r="B25" s="30"/>
      <c r="C25" s="2">
        <v>153</v>
      </c>
      <c r="D25" s="3">
        <f t="shared" si="3"/>
        <v>153</v>
      </c>
      <c r="E25" s="2">
        <v>6</v>
      </c>
      <c r="F25" s="6">
        <f t="shared" si="1"/>
        <v>918</v>
      </c>
      <c r="G25" s="24"/>
    </row>
    <row r="26" spans="2:7">
      <c r="B26" s="30"/>
      <c r="C26" s="2">
        <v>173</v>
      </c>
      <c r="D26" s="3">
        <f t="shared" si="3"/>
        <v>173</v>
      </c>
      <c r="E26" s="2">
        <v>4</v>
      </c>
      <c r="F26" s="6">
        <f t="shared" si="1"/>
        <v>692</v>
      </c>
      <c r="G26" s="24"/>
    </row>
    <row r="27" spans="2:7">
      <c r="B27" s="31"/>
      <c r="C27" s="2">
        <v>294</v>
      </c>
      <c r="D27" s="3">
        <f t="shared" si="3"/>
        <v>294</v>
      </c>
      <c r="E27" s="2">
        <v>2</v>
      </c>
      <c r="F27" s="6">
        <f t="shared" si="1"/>
        <v>588</v>
      </c>
      <c r="G27" s="24"/>
    </row>
    <row r="28" spans="2:7">
      <c r="B28" s="39" t="s">
        <v>11</v>
      </c>
      <c r="C28" s="40"/>
      <c r="D28" s="40"/>
      <c r="E28" s="41"/>
      <c r="F28" s="8">
        <f>SUM(F18:F27)</f>
        <v>5449.5</v>
      </c>
    </row>
    <row r="29" spans="2:7">
      <c r="B29" s="32" t="s">
        <v>5</v>
      </c>
      <c r="C29" s="9">
        <v>45.6</v>
      </c>
      <c r="D29" s="5">
        <f>C29*2/SQRT(3)</f>
        <v>52.654344550093874</v>
      </c>
      <c r="E29" s="9">
        <v>3</v>
      </c>
      <c r="F29" s="7">
        <f t="shared" si="1"/>
        <v>157.96303365028163</v>
      </c>
      <c r="G29" s="24"/>
    </row>
    <row r="30" spans="2:7">
      <c r="B30" s="33"/>
      <c r="C30" s="9">
        <v>48</v>
      </c>
      <c r="D30" s="5">
        <f>C30*2/SQRT(3)</f>
        <v>55.425625842204077</v>
      </c>
      <c r="E30" s="9">
        <v>6</v>
      </c>
      <c r="F30" s="7">
        <f t="shared" ref="F30" si="4">E30*D30</f>
        <v>332.55375505322445</v>
      </c>
      <c r="G30" s="24"/>
    </row>
    <row r="31" spans="2:7">
      <c r="B31" s="33"/>
      <c r="C31" s="9">
        <v>79</v>
      </c>
      <c r="D31" s="5">
        <f t="shared" ref="D31:D37" si="5">C31*2/SQRT(3)</f>
        <v>91.221342531960872</v>
      </c>
      <c r="E31" s="9">
        <v>4</v>
      </c>
      <c r="F31" s="7">
        <f t="shared" si="1"/>
        <v>364.88537012784349</v>
      </c>
      <c r="G31" s="24"/>
    </row>
    <row r="32" spans="2:7">
      <c r="B32" s="33"/>
      <c r="C32" s="4">
        <v>106</v>
      </c>
      <c r="D32" s="5">
        <f t="shared" si="5"/>
        <v>122.39825706820066</v>
      </c>
      <c r="E32" s="4">
        <v>6</v>
      </c>
      <c r="F32" s="7">
        <f t="shared" si="1"/>
        <v>734.38954240920395</v>
      </c>
      <c r="G32" s="24"/>
    </row>
    <row r="33" spans="2:7">
      <c r="B33" s="33"/>
      <c r="C33" s="4">
        <v>125</v>
      </c>
      <c r="D33" s="5">
        <f t="shared" si="5"/>
        <v>144.33756729740645</v>
      </c>
      <c r="E33" s="4">
        <v>2</v>
      </c>
      <c r="F33" s="7">
        <f t="shared" si="1"/>
        <v>288.6751345948129</v>
      </c>
      <c r="G33" s="24"/>
    </row>
    <row r="34" spans="2:7">
      <c r="B34" s="33"/>
      <c r="C34" s="4">
        <v>148</v>
      </c>
      <c r="D34" s="5">
        <f t="shared" si="5"/>
        <v>170.89567968012923</v>
      </c>
      <c r="E34" s="4">
        <v>6</v>
      </c>
      <c r="F34" s="7">
        <f t="shared" si="1"/>
        <v>1025.3740780807755</v>
      </c>
      <c r="G34" s="24"/>
    </row>
    <row r="35" spans="2:7">
      <c r="B35" s="33"/>
      <c r="C35" s="4">
        <v>779</v>
      </c>
      <c r="D35" s="5">
        <f t="shared" si="5"/>
        <v>899.51171939743699</v>
      </c>
      <c r="E35" s="4">
        <v>1</v>
      </c>
      <c r="F35" s="7">
        <f t="shared" si="1"/>
        <v>899.51171939743699</v>
      </c>
      <c r="G35" s="24"/>
    </row>
    <row r="36" spans="2:7">
      <c r="B36" s="33"/>
      <c r="C36" s="4">
        <v>191.5</v>
      </c>
      <c r="D36" s="5">
        <f t="shared" si="5"/>
        <v>221.12515309962669</v>
      </c>
      <c r="E36" s="4">
        <v>3</v>
      </c>
      <c r="F36" s="7">
        <f t="shared" si="1"/>
        <v>663.37545929888006</v>
      </c>
      <c r="G36" s="24"/>
    </row>
    <row r="37" spans="2:7">
      <c r="B37" s="33"/>
      <c r="C37" s="4">
        <v>202.5</v>
      </c>
      <c r="D37" s="5">
        <f t="shared" si="5"/>
        <v>233.82685902179844</v>
      </c>
      <c r="E37" s="4">
        <v>4</v>
      </c>
      <c r="F37" s="7">
        <f t="shared" si="1"/>
        <v>935.30743608719376</v>
      </c>
      <c r="G37" s="24"/>
    </row>
    <row r="38" spans="2:7">
      <c r="B38" s="33"/>
      <c r="C38" s="4">
        <v>233.5</v>
      </c>
      <c r="D38" s="5">
        <f t="shared" ref="D38:D50" si="6">C38*2/SQRT(3)</f>
        <v>269.62257571155527</v>
      </c>
      <c r="E38" s="4">
        <v>6</v>
      </c>
      <c r="F38" s="7">
        <f t="shared" si="1"/>
        <v>1617.7354542693315</v>
      </c>
      <c r="G38" s="24"/>
    </row>
    <row r="39" spans="2:7">
      <c r="B39" s="33"/>
      <c r="C39" s="4">
        <v>256</v>
      </c>
      <c r="D39" s="5">
        <f t="shared" si="6"/>
        <v>295.60333782508843</v>
      </c>
      <c r="E39" s="4">
        <v>1</v>
      </c>
      <c r="F39" s="7">
        <f t="shared" si="1"/>
        <v>295.60333782508843</v>
      </c>
      <c r="G39" s="24"/>
    </row>
    <row r="40" spans="2:7">
      <c r="B40" s="33"/>
      <c r="C40" s="4">
        <v>262.5</v>
      </c>
      <c r="D40" s="5">
        <f t="shared" si="6"/>
        <v>303.10889132455355</v>
      </c>
      <c r="E40" s="4">
        <v>6</v>
      </c>
      <c r="F40" s="7">
        <f t="shared" si="1"/>
        <v>1818.6533479473214</v>
      </c>
      <c r="G40" s="24"/>
    </row>
    <row r="41" spans="2:7">
      <c r="B41" s="33"/>
      <c r="C41" s="4">
        <v>270</v>
      </c>
      <c r="D41" s="5">
        <f t="shared" si="6"/>
        <v>311.76914536239792</v>
      </c>
      <c r="E41" s="4">
        <v>2</v>
      </c>
      <c r="F41" s="7">
        <f t="shared" si="1"/>
        <v>623.53829072479584</v>
      </c>
      <c r="G41" s="24"/>
    </row>
    <row r="42" spans="2:7">
      <c r="B42" s="33"/>
      <c r="C42" s="4">
        <v>385</v>
      </c>
      <c r="D42" s="5">
        <f t="shared" si="6"/>
        <v>444.55970727601186</v>
      </c>
      <c r="E42" s="4">
        <v>53</v>
      </c>
      <c r="F42" s="7">
        <f t="shared" si="1"/>
        <v>23561.664485628629</v>
      </c>
      <c r="G42" s="24"/>
    </row>
    <row r="43" spans="2:7">
      <c r="B43" s="33"/>
      <c r="C43" s="4">
        <v>381</v>
      </c>
      <c r="D43" s="5">
        <f>C43*2/SQRT(3)</f>
        <v>439.94090512249488</v>
      </c>
      <c r="E43" s="4">
        <v>43</v>
      </c>
      <c r="F43" s="7">
        <f t="shared" si="1"/>
        <v>18917.45892026728</v>
      </c>
      <c r="G43" s="24"/>
    </row>
    <row r="44" spans="2:7">
      <c r="B44" s="33"/>
      <c r="C44" s="4">
        <v>429.5</v>
      </c>
      <c r="D44" s="5">
        <f t="shared" si="6"/>
        <v>495.94388123388853</v>
      </c>
      <c r="E44" s="4">
        <v>3</v>
      </c>
      <c r="F44" s="7">
        <f t="shared" si="1"/>
        <v>1487.8316437016656</v>
      </c>
      <c r="G44" s="24"/>
    </row>
    <row r="45" spans="2:7">
      <c r="B45" s="33"/>
      <c r="C45" s="4">
        <v>436.5</v>
      </c>
      <c r="D45" s="5">
        <f t="shared" si="6"/>
        <v>504.02678500254331</v>
      </c>
      <c r="E45" s="4">
        <v>6</v>
      </c>
      <c r="F45" s="7">
        <f t="shared" si="1"/>
        <v>3024.1607100152596</v>
      </c>
      <c r="G45" s="24"/>
    </row>
    <row r="46" spans="2:7">
      <c r="B46" s="33"/>
      <c r="C46" s="4">
        <v>457.5</v>
      </c>
      <c r="D46" s="5">
        <f t="shared" si="6"/>
        <v>528.27549630850763</v>
      </c>
      <c r="E46" s="4">
        <v>7</v>
      </c>
      <c r="F46" s="7">
        <f t="shared" si="1"/>
        <v>3697.9284741595534</v>
      </c>
      <c r="G46" s="24"/>
    </row>
    <row r="47" spans="2:7">
      <c r="B47" s="33"/>
      <c r="C47" s="4">
        <v>461</v>
      </c>
      <c r="D47" s="5">
        <f t="shared" si="6"/>
        <v>532.31694819283496</v>
      </c>
      <c r="E47" s="4">
        <v>6</v>
      </c>
      <c r="F47" s="7">
        <f t="shared" si="1"/>
        <v>3193.90168915701</v>
      </c>
      <c r="G47" s="24"/>
    </row>
    <row r="48" spans="2:7">
      <c r="B48" s="33"/>
      <c r="C48" s="4">
        <v>474.5</v>
      </c>
      <c r="D48" s="5">
        <f t="shared" si="6"/>
        <v>547.90540546095485</v>
      </c>
      <c r="E48" s="4">
        <v>16</v>
      </c>
      <c r="F48" s="7">
        <f t="shared" si="1"/>
        <v>8766.4864873752776</v>
      </c>
      <c r="G48" s="24"/>
    </row>
    <row r="49" spans="2:9">
      <c r="B49" s="33"/>
      <c r="C49" s="4">
        <v>519</v>
      </c>
      <c r="D49" s="5">
        <f t="shared" si="6"/>
        <v>599.28957941883152</v>
      </c>
      <c r="E49" s="4">
        <v>2</v>
      </c>
      <c r="F49" s="7">
        <f t="shared" si="1"/>
        <v>1198.579158837663</v>
      </c>
      <c r="G49" s="24"/>
    </row>
    <row r="50" spans="2:9">
      <c r="B50" s="33"/>
      <c r="C50" s="4">
        <v>666.5</v>
      </c>
      <c r="D50" s="5">
        <f t="shared" si="6"/>
        <v>769.60790882977119</v>
      </c>
      <c r="E50" s="4">
        <v>3</v>
      </c>
      <c r="F50" s="7">
        <f t="shared" si="1"/>
        <v>2308.8237264893137</v>
      </c>
      <c r="G50" s="24"/>
    </row>
    <row r="51" spans="2:9">
      <c r="B51" s="33"/>
      <c r="C51" s="4">
        <v>378</v>
      </c>
      <c r="D51" s="5">
        <f t="shared" ref="D51:D52" si="7">C51*2/SQRT(3)</f>
        <v>436.47680350735709</v>
      </c>
      <c r="E51" s="4">
        <v>2</v>
      </c>
      <c r="F51" s="15">
        <f t="shared" si="1"/>
        <v>872.95360701471418</v>
      </c>
      <c r="G51" s="24"/>
    </row>
    <row r="52" spans="2:9">
      <c r="B52" s="34"/>
      <c r="C52" s="4">
        <v>904.5</v>
      </c>
      <c r="D52" s="5">
        <f t="shared" si="7"/>
        <v>1044.4266369640332</v>
      </c>
      <c r="E52" s="4">
        <v>29</v>
      </c>
      <c r="F52" s="7">
        <f t="shared" si="1"/>
        <v>30288.372471956962</v>
      </c>
      <c r="G52" s="24"/>
      <c r="I52" s="38"/>
    </row>
    <row r="53" spans="2:9">
      <c r="B53" s="39" t="s">
        <v>13</v>
      </c>
      <c r="C53" s="40"/>
      <c r="D53" s="40"/>
      <c r="E53" s="41"/>
      <c r="F53" s="8">
        <f>SUM(F29:F52)</f>
        <v>107075.72733406952</v>
      </c>
      <c r="I53" s="38"/>
    </row>
    <row r="54" spans="2:9">
      <c r="B54" s="35" t="s">
        <v>16</v>
      </c>
      <c r="C54" s="4">
        <v>208</v>
      </c>
      <c r="D54" s="5">
        <f>C54</f>
        <v>208</v>
      </c>
      <c r="E54" s="19">
        <v>2</v>
      </c>
      <c r="F54" s="13">
        <f t="shared" ref="F54:F64" si="8">E54*D54</f>
        <v>416</v>
      </c>
      <c r="G54" s="25"/>
      <c r="I54" s="38"/>
    </row>
    <row r="55" spans="2:9">
      <c r="B55" s="36"/>
      <c r="C55" s="4">
        <v>1036.5</v>
      </c>
      <c r="D55" s="5">
        <f>C55</f>
        <v>1036.5</v>
      </c>
      <c r="E55" s="19">
        <v>7</v>
      </c>
      <c r="F55" s="13">
        <f t="shared" si="8"/>
        <v>7255.5</v>
      </c>
      <c r="G55" s="25"/>
      <c r="I55" s="38"/>
    </row>
    <row r="56" spans="2:9">
      <c r="B56" s="36"/>
      <c r="C56" s="4">
        <v>133</v>
      </c>
      <c r="D56" s="5">
        <f t="shared" ref="D56:D58" si="9">C56</f>
        <v>133</v>
      </c>
      <c r="E56" s="19">
        <v>2</v>
      </c>
      <c r="F56" s="13">
        <f t="shared" si="8"/>
        <v>266</v>
      </c>
      <c r="G56" s="25"/>
      <c r="I56" s="38"/>
    </row>
    <row r="57" spans="2:9">
      <c r="B57" s="36"/>
      <c r="C57" s="4">
        <v>267</v>
      </c>
      <c r="D57" s="5">
        <f t="shared" si="9"/>
        <v>267</v>
      </c>
      <c r="E57" s="19">
        <v>3</v>
      </c>
      <c r="F57" s="13">
        <f t="shared" si="8"/>
        <v>801</v>
      </c>
      <c r="G57" s="25"/>
      <c r="I57" s="38"/>
    </row>
    <row r="58" spans="2:9">
      <c r="B58" s="36"/>
      <c r="C58" s="4">
        <v>394</v>
      </c>
      <c r="D58" s="5">
        <f t="shared" si="9"/>
        <v>394</v>
      </c>
      <c r="E58" s="19">
        <v>1</v>
      </c>
      <c r="F58" s="13">
        <f t="shared" si="8"/>
        <v>394</v>
      </c>
      <c r="G58" s="25"/>
    </row>
    <row r="59" spans="2:9">
      <c r="B59" s="36"/>
      <c r="C59" s="4">
        <v>421</v>
      </c>
      <c r="D59" s="5">
        <f t="shared" ref="D59:D64" si="10">C59</f>
        <v>421</v>
      </c>
      <c r="E59" s="19">
        <v>4</v>
      </c>
      <c r="F59" s="13">
        <f t="shared" si="8"/>
        <v>1684</v>
      </c>
      <c r="G59" s="25"/>
    </row>
    <row r="60" spans="2:9">
      <c r="B60" s="36"/>
      <c r="C60" s="4">
        <v>50.5</v>
      </c>
      <c r="D60" s="5">
        <f t="shared" si="10"/>
        <v>50.5</v>
      </c>
      <c r="E60" s="19">
        <v>3</v>
      </c>
      <c r="F60" s="13">
        <f t="shared" si="8"/>
        <v>151.5</v>
      </c>
      <c r="G60" s="25"/>
    </row>
    <row r="61" spans="2:9">
      <c r="B61" s="36"/>
      <c r="C61" s="4">
        <v>564</v>
      </c>
      <c r="D61" s="5">
        <f t="shared" si="10"/>
        <v>564</v>
      </c>
      <c r="E61" s="19">
        <v>3</v>
      </c>
      <c r="F61" s="13">
        <f t="shared" si="8"/>
        <v>1692</v>
      </c>
      <c r="G61" s="25"/>
    </row>
    <row r="62" spans="2:9">
      <c r="B62" s="36"/>
      <c r="C62" s="4">
        <v>616</v>
      </c>
      <c r="D62" s="5">
        <f t="shared" si="10"/>
        <v>616</v>
      </c>
      <c r="E62" s="19">
        <v>1</v>
      </c>
      <c r="F62" s="13">
        <f t="shared" si="8"/>
        <v>616</v>
      </c>
      <c r="G62" s="25"/>
    </row>
    <row r="63" spans="2:9">
      <c r="B63" s="36"/>
      <c r="C63" s="4">
        <v>653</v>
      </c>
      <c r="D63" s="5">
        <f t="shared" si="10"/>
        <v>653</v>
      </c>
      <c r="E63" s="19">
        <v>2</v>
      </c>
      <c r="F63" s="13">
        <f t="shared" si="8"/>
        <v>1306</v>
      </c>
      <c r="G63" s="25"/>
    </row>
    <row r="64" spans="2:9">
      <c r="B64" s="37"/>
      <c r="C64" s="4">
        <v>75</v>
      </c>
      <c r="D64" s="5">
        <f t="shared" si="10"/>
        <v>75</v>
      </c>
      <c r="E64" s="19">
        <v>4</v>
      </c>
      <c r="F64" s="13">
        <f t="shared" si="8"/>
        <v>300</v>
      </c>
      <c r="G64" s="25"/>
    </row>
    <row r="65" spans="2:7">
      <c r="B65" s="39" t="s">
        <v>25</v>
      </c>
      <c r="C65" s="40"/>
      <c r="D65" s="40"/>
      <c r="E65" s="41"/>
      <c r="F65" s="8">
        <f>SUM(F54:F64)</f>
        <v>14882</v>
      </c>
      <c r="G65" s="25"/>
    </row>
    <row r="66" spans="2:7">
      <c r="B66" s="35" t="s">
        <v>28</v>
      </c>
      <c r="C66" s="4">
        <v>116</v>
      </c>
      <c r="D66" s="7">
        <f>C66</f>
        <v>116</v>
      </c>
      <c r="E66" s="12">
        <v>6</v>
      </c>
      <c r="F66" s="13">
        <f>E66*D66</f>
        <v>696</v>
      </c>
      <c r="G66" s="25"/>
    </row>
    <row r="67" spans="2:7">
      <c r="B67" s="36"/>
      <c r="C67" s="4">
        <v>145</v>
      </c>
      <c r="D67" s="7">
        <f t="shared" ref="D67:D85" si="11">C67</f>
        <v>145</v>
      </c>
      <c r="E67" s="12">
        <v>7</v>
      </c>
      <c r="F67" s="13">
        <f t="shared" ref="F67:F85" si="12">E67*D67</f>
        <v>1015</v>
      </c>
      <c r="G67" s="25"/>
    </row>
    <row r="68" spans="2:7">
      <c r="B68" s="36"/>
      <c r="C68" s="4">
        <v>154</v>
      </c>
      <c r="D68" s="7">
        <f t="shared" si="11"/>
        <v>154</v>
      </c>
      <c r="E68" s="12">
        <v>2</v>
      </c>
      <c r="F68" s="13">
        <f t="shared" si="12"/>
        <v>308</v>
      </c>
      <c r="G68" s="25"/>
    </row>
    <row r="69" spans="2:7">
      <c r="B69" s="36"/>
      <c r="C69" s="4">
        <v>160</v>
      </c>
      <c r="D69" s="7">
        <f t="shared" si="11"/>
        <v>160</v>
      </c>
      <c r="E69" s="12">
        <v>6</v>
      </c>
      <c r="F69" s="13">
        <f t="shared" si="12"/>
        <v>960</v>
      </c>
      <c r="G69" s="25"/>
    </row>
    <row r="70" spans="2:7">
      <c r="B70" s="36"/>
      <c r="C70" s="4">
        <v>184.5</v>
      </c>
      <c r="D70" s="7">
        <f t="shared" si="11"/>
        <v>184.5</v>
      </c>
      <c r="E70" s="12">
        <v>1</v>
      </c>
      <c r="F70" s="13">
        <f t="shared" si="12"/>
        <v>184.5</v>
      </c>
      <c r="G70" s="25"/>
    </row>
    <row r="71" spans="2:7">
      <c r="B71" s="36"/>
      <c r="C71" s="4">
        <v>201</v>
      </c>
      <c r="D71" s="7">
        <f t="shared" si="11"/>
        <v>201</v>
      </c>
      <c r="E71" s="12">
        <v>1</v>
      </c>
      <c r="F71" s="13">
        <f t="shared" si="12"/>
        <v>201</v>
      </c>
      <c r="G71" s="25"/>
    </row>
    <row r="72" spans="2:7">
      <c r="B72" s="36"/>
      <c r="C72" s="4">
        <v>205</v>
      </c>
      <c r="D72" s="7">
        <f t="shared" si="11"/>
        <v>205</v>
      </c>
      <c r="E72" s="12">
        <v>2</v>
      </c>
      <c r="F72" s="13">
        <f t="shared" si="12"/>
        <v>410</v>
      </c>
      <c r="G72" s="25"/>
    </row>
    <row r="73" spans="2:7">
      <c r="B73" s="36"/>
      <c r="C73" s="4">
        <v>216.5</v>
      </c>
      <c r="D73" s="7">
        <f t="shared" si="11"/>
        <v>216.5</v>
      </c>
      <c r="E73" s="12">
        <v>3</v>
      </c>
      <c r="F73" s="13">
        <f t="shared" si="12"/>
        <v>649.5</v>
      </c>
      <c r="G73" s="25"/>
    </row>
    <row r="74" spans="2:7">
      <c r="B74" s="36"/>
      <c r="C74" s="4">
        <v>217</v>
      </c>
      <c r="D74" s="7">
        <f t="shared" si="11"/>
        <v>217</v>
      </c>
      <c r="E74" s="12">
        <v>11</v>
      </c>
      <c r="F74" s="13">
        <f t="shared" si="12"/>
        <v>2387</v>
      </c>
      <c r="G74" s="25"/>
    </row>
    <row r="75" spans="2:7">
      <c r="B75" s="36"/>
      <c r="C75" s="4">
        <v>223</v>
      </c>
      <c r="D75" s="7">
        <f t="shared" si="11"/>
        <v>223</v>
      </c>
      <c r="E75" s="12">
        <v>1</v>
      </c>
      <c r="F75" s="13">
        <f t="shared" si="12"/>
        <v>223</v>
      </c>
      <c r="G75" s="25"/>
    </row>
    <row r="76" spans="2:7">
      <c r="B76" s="36"/>
      <c r="C76" s="4">
        <v>225</v>
      </c>
      <c r="D76" s="7">
        <f t="shared" si="11"/>
        <v>225</v>
      </c>
      <c r="E76" s="12">
        <v>3</v>
      </c>
      <c r="F76" s="13">
        <f t="shared" si="12"/>
        <v>675</v>
      </c>
      <c r="G76" s="25"/>
    </row>
    <row r="77" spans="2:7">
      <c r="B77" s="36"/>
      <c r="C77" s="4">
        <v>226</v>
      </c>
      <c r="D77" s="7">
        <f t="shared" si="11"/>
        <v>226</v>
      </c>
      <c r="E77" s="12">
        <v>2</v>
      </c>
      <c r="F77" s="13">
        <f t="shared" si="12"/>
        <v>452</v>
      </c>
      <c r="G77" s="25"/>
    </row>
    <row r="78" spans="2:7">
      <c r="B78" s="36"/>
      <c r="C78" s="4">
        <v>226.5</v>
      </c>
      <c r="D78" s="7">
        <f t="shared" si="11"/>
        <v>226.5</v>
      </c>
      <c r="E78" s="12">
        <v>1</v>
      </c>
      <c r="F78" s="13">
        <f t="shared" si="12"/>
        <v>226.5</v>
      </c>
      <c r="G78" s="25"/>
    </row>
    <row r="79" spans="2:7">
      <c r="B79" s="36"/>
      <c r="C79" s="4">
        <v>253</v>
      </c>
      <c r="D79" s="7">
        <f t="shared" si="11"/>
        <v>253</v>
      </c>
      <c r="E79" s="12">
        <v>3</v>
      </c>
      <c r="F79" s="13">
        <f t="shared" si="12"/>
        <v>759</v>
      </c>
      <c r="G79" s="25"/>
    </row>
    <row r="80" spans="2:7">
      <c r="B80" s="36"/>
      <c r="C80" s="4">
        <v>256.5</v>
      </c>
      <c r="D80" s="7">
        <f t="shared" si="11"/>
        <v>256.5</v>
      </c>
      <c r="E80" s="12">
        <v>1</v>
      </c>
      <c r="F80" s="13">
        <f t="shared" si="12"/>
        <v>256.5</v>
      </c>
      <c r="G80" s="25"/>
    </row>
    <row r="81" spans="2:7">
      <c r="B81" s="36"/>
      <c r="C81" s="4">
        <v>33</v>
      </c>
      <c r="D81" s="7">
        <f t="shared" si="11"/>
        <v>33</v>
      </c>
      <c r="E81" s="12">
        <v>4</v>
      </c>
      <c r="F81" s="13">
        <f t="shared" si="12"/>
        <v>132</v>
      </c>
      <c r="G81" s="25"/>
    </row>
    <row r="82" spans="2:7">
      <c r="B82" s="36"/>
      <c r="C82" s="4">
        <v>57</v>
      </c>
      <c r="D82" s="7">
        <f t="shared" si="11"/>
        <v>57</v>
      </c>
      <c r="E82" s="12">
        <v>2</v>
      </c>
      <c r="F82" s="13">
        <f t="shared" si="12"/>
        <v>114</v>
      </c>
      <c r="G82" s="25"/>
    </row>
    <row r="83" spans="2:7">
      <c r="B83" s="36"/>
      <c r="C83" s="4">
        <v>68.5</v>
      </c>
      <c r="D83" s="7">
        <f t="shared" si="11"/>
        <v>68.5</v>
      </c>
      <c r="E83" s="12">
        <v>3</v>
      </c>
      <c r="F83" s="13">
        <f t="shared" si="12"/>
        <v>205.5</v>
      </c>
      <c r="G83" s="25"/>
    </row>
    <row r="84" spans="2:7">
      <c r="B84" s="36"/>
      <c r="C84" s="4">
        <v>79.5</v>
      </c>
      <c r="D84" s="7">
        <f t="shared" si="11"/>
        <v>79.5</v>
      </c>
      <c r="E84" s="12">
        <v>1</v>
      </c>
      <c r="F84" s="13">
        <f t="shared" si="12"/>
        <v>79.5</v>
      </c>
      <c r="G84" s="25"/>
    </row>
    <row r="85" spans="2:7">
      <c r="B85" s="37"/>
      <c r="C85" s="4">
        <v>84</v>
      </c>
      <c r="D85" s="7">
        <f t="shared" si="11"/>
        <v>84</v>
      </c>
      <c r="E85" s="12">
        <v>2</v>
      </c>
      <c r="F85" s="13">
        <f t="shared" si="12"/>
        <v>168</v>
      </c>
      <c r="G85" s="25"/>
    </row>
    <row r="86" spans="2:7">
      <c r="B86" s="39" t="s">
        <v>24</v>
      </c>
      <c r="C86" s="40"/>
      <c r="D86" s="40"/>
      <c r="E86" s="41"/>
      <c r="F86" s="8">
        <f>SUM(F66:F85)</f>
        <v>10102</v>
      </c>
    </row>
    <row r="87" spans="2:7">
      <c r="B87" s="12" t="s">
        <v>29</v>
      </c>
      <c r="C87" s="4">
        <v>242.5</v>
      </c>
      <c r="D87" s="7">
        <f>C87</f>
        <v>242.5</v>
      </c>
      <c r="E87" s="12">
        <v>12</v>
      </c>
      <c r="F87" s="13">
        <f t="shared" ref="F87:F100" si="13">E87*D87</f>
        <v>2910</v>
      </c>
      <c r="G87" s="24"/>
    </row>
    <row r="88" spans="2:7">
      <c r="B88" s="44" t="s">
        <v>36</v>
      </c>
      <c r="C88" s="45"/>
      <c r="D88" s="45"/>
      <c r="E88" s="46"/>
      <c r="F88" s="13">
        <f>F87</f>
        <v>2910</v>
      </c>
      <c r="G88" s="24"/>
    </row>
    <row r="89" spans="2:7">
      <c r="B89" s="12" t="s">
        <v>33</v>
      </c>
      <c r="C89" s="4">
        <v>168</v>
      </c>
      <c r="D89" s="7">
        <f t="shared" ref="D89:D100" si="14">C89</f>
        <v>168</v>
      </c>
      <c r="E89" s="12">
        <v>4</v>
      </c>
      <c r="F89" s="13">
        <f t="shared" si="13"/>
        <v>672</v>
      </c>
      <c r="G89" s="25"/>
    </row>
    <row r="90" spans="2:7">
      <c r="B90" s="12"/>
      <c r="C90" s="4">
        <v>498</v>
      </c>
      <c r="D90" s="7">
        <f t="shared" si="14"/>
        <v>498</v>
      </c>
      <c r="E90" s="12">
        <v>4</v>
      </c>
      <c r="F90" s="13">
        <f t="shared" si="13"/>
        <v>1992</v>
      </c>
      <c r="G90" s="25"/>
    </row>
    <row r="91" spans="2:7">
      <c r="B91" s="12"/>
      <c r="C91" s="4">
        <v>745.5</v>
      </c>
      <c r="D91" s="7">
        <f t="shared" si="14"/>
        <v>745.5</v>
      </c>
      <c r="E91" s="12">
        <v>114</v>
      </c>
      <c r="F91" s="13">
        <f t="shared" si="13"/>
        <v>84987</v>
      </c>
      <c r="G91" s="25"/>
    </row>
    <row r="92" spans="2:7">
      <c r="B92" s="12"/>
      <c r="C92" s="4">
        <v>202.5</v>
      </c>
      <c r="D92" s="7">
        <f t="shared" si="14"/>
        <v>202.5</v>
      </c>
      <c r="E92" s="12">
        <v>2</v>
      </c>
      <c r="F92" s="13">
        <f t="shared" si="13"/>
        <v>405</v>
      </c>
      <c r="G92" s="25"/>
    </row>
    <row r="93" spans="2:7">
      <c r="B93" s="12"/>
      <c r="C93" s="4">
        <v>248</v>
      </c>
      <c r="D93" s="7">
        <f t="shared" si="14"/>
        <v>248</v>
      </c>
      <c r="E93" s="12">
        <v>2</v>
      </c>
      <c r="F93" s="13">
        <f t="shared" si="13"/>
        <v>496</v>
      </c>
      <c r="G93" s="25"/>
    </row>
    <row r="94" spans="2:7">
      <c r="B94" s="12"/>
      <c r="C94" s="4">
        <v>293</v>
      </c>
      <c r="D94" s="7">
        <f t="shared" si="14"/>
        <v>293</v>
      </c>
      <c r="E94" s="12">
        <v>4</v>
      </c>
      <c r="F94" s="13">
        <f t="shared" si="13"/>
        <v>1172</v>
      </c>
      <c r="G94" s="25"/>
    </row>
    <row r="95" spans="2:7">
      <c r="B95" s="12"/>
      <c r="C95" s="4">
        <v>373</v>
      </c>
      <c r="D95" s="7">
        <f t="shared" si="14"/>
        <v>373</v>
      </c>
      <c r="E95" s="12">
        <v>2</v>
      </c>
      <c r="F95" s="13">
        <f t="shared" si="13"/>
        <v>746</v>
      </c>
      <c r="G95" s="25"/>
    </row>
    <row r="96" spans="2:7">
      <c r="B96" s="12"/>
      <c r="C96" s="4">
        <v>436</v>
      </c>
      <c r="D96" s="7">
        <f t="shared" si="14"/>
        <v>436</v>
      </c>
      <c r="E96" s="12">
        <v>12</v>
      </c>
      <c r="F96" s="13">
        <f t="shared" si="13"/>
        <v>5232</v>
      </c>
      <c r="G96" s="25"/>
    </row>
    <row r="97" spans="2:12">
      <c r="B97" s="12"/>
      <c r="C97" s="4">
        <v>464</v>
      </c>
      <c r="D97" s="7">
        <f t="shared" si="14"/>
        <v>464</v>
      </c>
      <c r="E97" s="12">
        <v>6</v>
      </c>
      <c r="F97" s="13">
        <f t="shared" si="13"/>
        <v>2784</v>
      </c>
      <c r="G97" s="25"/>
    </row>
    <row r="98" spans="2:12">
      <c r="B98" s="12"/>
      <c r="C98" s="4">
        <v>479</v>
      </c>
      <c r="D98" s="7">
        <f t="shared" si="14"/>
        <v>479</v>
      </c>
      <c r="E98" s="12">
        <v>6</v>
      </c>
      <c r="F98" s="13">
        <f t="shared" si="13"/>
        <v>2874</v>
      </c>
      <c r="G98" s="25"/>
    </row>
    <row r="99" spans="2:12">
      <c r="B99" s="12"/>
      <c r="C99" s="4">
        <v>606</v>
      </c>
      <c r="D99" s="7">
        <f t="shared" si="14"/>
        <v>606</v>
      </c>
      <c r="E99" s="12">
        <v>2</v>
      </c>
      <c r="F99" s="13">
        <f t="shared" si="13"/>
        <v>1212</v>
      </c>
      <c r="G99" s="25"/>
    </row>
    <row r="100" spans="2:12">
      <c r="B100" s="12"/>
      <c r="C100" s="4">
        <v>66</v>
      </c>
      <c r="D100" s="7">
        <f t="shared" si="14"/>
        <v>66</v>
      </c>
      <c r="E100" s="12">
        <v>2</v>
      </c>
      <c r="F100" s="13">
        <f t="shared" si="13"/>
        <v>132</v>
      </c>
      <c r="G100" s="25"/>
    </row>
    <row r="101" spans="2:12">
      <c r="B101" s="39" t="s">
        <v>26</v>
      </c>
      <c r="C101" s="40"/>
      <c r="D101" s="40"/>
      <c r="E101" s="41"/>
      <c r="F101" s="8">
        <f>SUM(F89:F100)</f>
        <v>102704</v>
      </c>
      <c r="G101" s="25"/>
    </row>
    <row r="102" spans="2:12">
      <c r="B102" s="1"/>
      <c r="C102" s="1" t="s">
        <v>17</v>
      </c>
      <c r="D102" s="1" t="s">
        <v>18</v>
      </c>
      <c r="E102" s="1" t="s">
        <v>19</v>
      </c>
      <c r="F102" s="1" t="s">
        <v>21</v>
      </c>
      <c r="G102" s="1" t="s">
        <v>22</v>
      </c>
      <c r="I102" s="42" t="s">
        <v>35</v>
      </c>
      <c r="J102" s="42" t="s">
        <v>37</v>
      </c>
      <c r="K102" s="43">
        <f>16*16*F17</f>
        <v>3531904</v>
      </c>
      <c r="L102" s="43">
        <f>K102*0.000001</f>
        <v>3.5319039999999999</v>
      </c>
    </row>
    <row r="103" spans="2:12">
      <c r="B103" s="12" t="s">
        <v>20</v>
      </c>
      <c r="C103" s="4">
        <v>396.5</v>
      </c>
      <c r="D103" s="5">
        <v>228.5</v>
      </c>
      <c r="E103" s="14">
        <f>SQRT(SUM(C103*C103,3*D103*D103))</f>
        <v>560.22227731499572</v>
      </c>
      <c r="F103" s="19">
        <v>2</v>
      </c>
      <c r="G103" s="17">
        <f t="shared" ref="G103:G106" si="15">F103*E103</f>
        <v>1120.4445546299914</v>
      </c>
      <c r="H103" s="24"/>
      <c r="J103" t="s">
        <v>38</v>
      </c>
      <c r="K103" s="43">
        <f>10*20*F28</f>
        <v>1089900</v>
      </c>
      <c r="L103" s="43">
        <f t="shared" ref="L103:L109" si="16">K103*0.000001</f>
        <v>1.0898999999999999</v>
      </c>
    </row>
    <row r="104" spans="2:12">
      <c r="B104" s="12"/>
      <c r="C104" s="4">
        <v>271</v>
      </c>
      <c r="D104" s="5">
        <v>171.5</v>
      </c>
      <c r="E104" s="14">
        <f>SQRT(SUM(C104*C104,3*D104*D104))</f>
        <v>402.09171839270704</v>
      </c>
      <c r="F104" s="19">
        <v>2</v>
      </c>
      <c r="G104" s="17">
        <f t="shared" si="15"/>
        <v>804.18343678541407</v>
      </c>
      <c r="H104" s="24"/>
      <c r="J104" t="s">
        <v>39</v>
      </c>
      <c r="K104" s="43">
        <f>10*20*F53</f>
        <v>21415145.466813903</v>
      </c>
      <c r="L104" s="43">
        <f t="shared" si="16"/>
        <v>21.415145466813904</v>
      </c>
    </row>
    <row r="105" spans="2:12">
      <c r="B105" s="12"/>
      <c r="C105" s="4">
        <v>342.5</v>
      </c>
      <c r="D105" s="5">
        <v>228.5</v>
      </c>
      <c r="E105" s="14">
        <f t="shared" ref="E105:E106" si="17">SQRT(SUM(C105*C105,3*D105*D105))</f>
        <v>523.39564384889559</v>
      </c>
      <c r="F105" s="12">
        <v>2</v>
      </c>
      <c r="G105" s="17">
        <f t="shared" si="15"/>
        <v>1046.7912876977912</v>
      </c>
      <c r="H105" s="24"/>
      <c r="J105" t="s">
        <v>40</v>
      </c>
      <c r="K105" s="43">
        <f>10*20*F65</f>
        <v>2976400</v>
      </c>
      <c r="L105" s="43">
        <f t="shared" si="16"/>
        <v>2.9763999999999999</v>
      </c>
    </row>
    <row r="106" spans="2:12">
      <c r="B106" s="12"/>
      <c r="C106" s="4">
        <v>331</v>
      </c>
      <c r="D106" s="5">
        <v>228.5</v>
      </c>
      <c r="E106" s="14">
        <f t="shared" si="17"/>
        <v>515.94355311409799</v>
      </c>
      <c r="F106" s="12">
        <v>2</v>
      </c>
      <c r="G106" s="17">
        <f t="shared" si="15"/>
        <v>1031.887106228196</v>
      </c>
      <c r="H106" s="24"/>
      <c r="J106" t="s">
        <v>41</v>
      </c>
      <c r="K106" s="43">
        <f>10*10*F86</f>
        <v>1010200</v>
      </c>
      <c r="L106" s="43">
        <f t="shared" si="16"/>
        <v>1.0102</v>
      </c>
    </row>
    <row r="107" spans="2:12">
      <c r="B107" s="39" t="s">
        <v>27</v>
      </c>
      <c r="C107" s="40"/>
      <c r="D107" s="40"/>
      <c r="E107" s="41"/>
      <c r="F107" s="8"/>
      <c r="G107" s="20">
        <f>SUM(G103:G106)</f>
        <v>4003.3063853413928</v>
      </c>
      <c r="J107" t="s">
        <v>42</v>
      </c>
      <c r="K107" s="43">
        <f>5*20*F87</f>
        <v>291000</v>
      </c>
      <c r="L107" s="43">
        <f t="shared" si="16"/>
        <v>0.29099999999999998</v>
      </c>
    </row>
    <row r="108" spans="2:12">
      <c r="J108" t="s">
        <v>42</v>
      </c>
      <c r="K108" s="43">
        <f>10*20*F101</f>
        <v>20540800</v>
      </c>
      <c r="L108" s="43">
        <f t="shared" si="16"/>
        <v>20.540800000000001</v>
      </c>
    </row>
    <row r="109" spans="2:12">
      <c r="J109" t="s">
        <v>43</v>
      </c>
      <c r="K109" s="43">
        <f>5*12*G107</f>
        <v>240198.38312048357</v>
      </c>
      <c r="L109" s="43">
        <f t="shared" si="16"/>
        <v>0.24019838312048356</v>
      </c>
    </row>
    <row r="110" spans="2:12">
      <c r="I110" t="s">
        <v>36</v>
      </c>
      <c r="K110" s="43">
        <f>SUM(K102:K109)</f>
        <v>51095547.849934392</v>
      </c>
      <c r="L110" t="s">
        <v>44</v>
      </c>
    </row>
    <row r="111" spans="2:12" ht="26.25">
      <c r="B111" s="26" t="s">
        <v>15</v>
      </c>
      <c r="C111" s="27"/>
      <c r="D111" s="27"/>
      <c r="E111" s="27"/>
      <c r="F111" s="28"/>
      <c r="K111" s="43">
        <f>K110*0.000001</f>
        <v>51.095547849934391</v>
      </c>
      <c r="L111" t="s">
        <v>45</v>
      </c>
    </row>
    <row r="112" spans="2:12">
      <c r="B112" s="1" t="s">
        <v>0</v>
      </c>
      <c r="C112" s="1" t="s">
        <v>23</v>
      </c>
      <c r="D112" s="1" t="s">
        <v>7</v>
      </c>
      <c r="E112" s="1" t="s">
        <v>1</v>
      </c>
      <c r="F112" s="1" t="s">
        <v>2</v>
      </c>
    </row>
    <row r="113" spans="2:7">
      <c r="B113" s="29" t="s">
        <v>3</v>
      </c>
      <c r="C113" s="2">
        <v>340</v>
      </c>
      <c r="D113" s="3">
        <f>C113</f>
        <v>340</v>
      </c>
      <c r="E113" s="2">
        <v>4</v>
      </c>
      <c r="F113" s="6">
        <f>E113*D113</f>
        <v>1360</v>
      </c>
      <c r="G113" s="24"/>
    </row>
    <row r="114" spans="2:7">
      <c r="B114" s="30"/>
      <c r="C114" s="2">
        <v>500</v>
      </c>
      <c r="D114" s="3">
        <f>C114</f>
        <v>500</v>
      </c>
      <c r="E114" s="2">
        <v>4</v>
      </c>
      <c r="F114" s="6">
        <f>E114*D114</f>
        <v>2000</v>
      </c>
      <c r="G114" s="24"/>
    </row>
    <row r="115" spans="2:7">
      <c r="B115" s="31"/>
      <c r="C115" s="2">
        <v>700</v>
      </c>
      <c r="D115" s="3">
        <f>C115</f>
        <v>700</v>
      </c>
      <c r="E115" s="2">
        <v>3</v>
      </c>
      <c r="F115" s="6">
        <f>E115*D115</f>
        <v>2100</v>
      </c>
      <c r="G115" s="24"/>
    </row>
    <row r="116" spans="2:7">
      <c r="B116" s="39" t="s">
        <v>10</v>
      </c>
      <c r="C116" s="40"/>
      <c r="D116" s="40"/>
      <c r="E116" s="41"/>
      <c r="F116" s="8">
        <f>SUM(F113:F115)</f>
        <v>5460</v>
      </c>
    </row>
    <row r="117" spans="2:7">
      <c r="B117" s="32" t="s">
        <v>4</v>
      </c>
      <c r="C117" s="4">
        <v>224</v>
      </c>
      <c r="D117" s="5">
        <f>C117</f>
        <v>224</v>
      </c>
      <c r="E117" s="4">
        <v>3</v>
      </c>
      <c r="F117" s="7">
        <f t="shared" ref="F117:F125" si="18">E117*D117</f>
        <v>672</v>
      </c>
      <c r="G117" s="24"/>
    </row>
    <row r="118" spans="2:7">
      <c r="B118" s="33"/>
      <c r="C118" s="4">
        <v>315</v>
      </c>
      <c r="D118" s="5">
        <f>C118</f>
        <v>315</v>
      </c>
      <c r="E118" s="4">
        <v>1</v>
      </c>
      <c r="F118" s="7">
        <f t="shared" si="18"/>
        <v>315</v>
      </c>
      <c r="G118" s="24"/>
    </row>
    <row r="119" spans="2:7">
      <c r="B119" s="33"/>
      <c r="C119" s="4">
        <v>185</v>
      </c>
      <c r="D119" s="5">
        <f>C119</f>
        <v>185</v>
      </c>
      <c r="E119" s="4">
        <v>4</v>
      </c>
      <c r="F119" s="7">
        <f t="shared" si="18"/>
        <v>740</v>
      </c>
      <c r="G119" s="24"/>
    </row>
    <row r="120" spans="2:7">
      <c r="B120" s="33"/>
      <c r="C120" s="4">
        <v>330</v>
      </c>
      <c r="D120" s="5">
        <f t="shared" ref="D120:D123" si="19">C120</f>
        <v>330</v>
      </c>
      <c r="E120" s="4">
        <v>7</v>
      </c>
      <c r="F120" s="7">
        <f t="shared" si="18"/>
        <v>2310</v>
      </c>
      <c r="G120" s="24"/>
    </row>
    <row r="121" spans="2:7">
      <c r="B121" s="33"/>
      <c r="C121" s="4">
        <v>540</v>
      </c>
      <c r="D121" s="5">
        <f t="shared" si="19"/>
        <v>540</v>
      </c>
      <c r="E121" s="4">
        <v>4</v>
      </c>
      <c r="F121" s="7">
        <f t="shared" si="18"/>
        <v>2160</v>
      </c>
      <c r="G121" s="24"/>
    </row>
    <row r="122" spans="2:7">
      <c r="B122" s="33"/>
      <c r="C122" s="4">
        <v>578</v>
      </c>
      <c r="D122" s="5">
        <f t="shared" si="19"/>
        <v>578</v>
      </c>
      <c r="E122" s="4">
        <v>3</v>
      </c>
      <c r="F122" s="7">
        <f t="shared" si="18"/>
        <v>1734</v>
      </c>
      <c r="G122" s="24"/>
    </row>
    <row r="123" spans="2:7">
      <c r="B123" s="33"/>
      <c r="C123" s="21">
        <v>635</v>
      </c>
      <c r="D123" s="22">
        <f t="shared" si="19"/>
        <v>635</v>
      </c>
      <c r="E123" s="21">
        <v>9</v>
      </c>
      <c r="F123" s="23">
        <f t="shared" si="18"/>
        <v>5715</v>
      </c>
      <c r="G123" s="24"/>
    </row>
    <row r="124" spans="2:7">
      <c r="B124" s="33"/>
      <c r="C124" s="4">
        <v>140</v>
      </c>
      <c r="D124" s="5">
        <f>C124</f>
        <v>140</v>
      </c>
      <c r="E124" s="4">
        <v>3</v>
      </c>
      <c r="F124" s="7">
        <f t="shared" si="18"/>
        <v>420</v>
      </c>
      <c r="G124" s="24"/>
    </row>
    <row r="125" spans="2:7">
      <c r="B125" s="34"/>
      <c r="C125" s="4">
        <v>897.5</v>
      </c>
      <c r="D125" s="5">
        <f>C125</f>
        <v>897.5</v>
      </c>
      <c r="E125" s="4">
        <v>5</v>
      </c>
      <c r="F125" s="7">
        <f t="shared" si="18"/>
        <v>4487.5</v>
      </c>
      <c r="G125" s="24"/>
    </row>
    <row r="126" spans="2:7">
      <c r="B126" s="39" t="s">
        <v>12</v>
      </c>
      <c r="C126" s="40"/>
      <c r="D126" s="40"/>
      <c r="E126" s="41"/>
      <c r="F126" s="8">
        <f>SUM(F117:F125)</f>
        <v>18553.5</v>
      </c>
    </row>
    <row r="127" spans="2:7">
      <c r="B127" s="29" t="s">
        <v>9</v>
      </c>
      <c r="C127" s="18">
        <v>88</v>
      </c>
      <c r="D127" s="3">
        <f t="shared" ref="D127:D137" si="20">C127</f>
        <v>88</v>
      </c>
      <c r="E127" s="10">
        <v>2</v>
      </c>
      <c r="F127" s="6">
        <f t="shared" ref="F127:F137" si="21">E127*D127</f>
        <v>176</v>
      </c>
      <c r="G127" s="24"/>
    </row>
    <row r="128" spans="2:7">
      <c r="B128" s="30"/>
      <c r="C128" s="2">
        <v>93</v>
      </c>
      <c r="D128" s="3">
        <f t="shared" si="20"/>
        <v>93</v>
      </c>
      <c r="E128" s="2">
        <v>8</v>
      </c>
      <c r="F128" s="6">
        <f t="shared" si="21"/>
        <v>744</v>
      </c>
      <c r="G128" s="24"/>
    </row>
    <row r="129" spans="2:7">
      <c r="B129" s="30"/>
      <c r="C129" s="2">
        <v>117</v>
      </c>
      <c r="D129" s="3">
        <f t="shared" si="20"/>
        <v>117</v>
      </c>
      <c r="E129" s="2">
        <v>2</v>
      </c>
      <c r="F129" s="6">
        <f t="shared" si="21"/>
        <v>234</v>
      </c>
      <c r="G129" s="24"/>
    </row>
    <row r="130" spans="2:7">
      <c r="B130" s="30"/>
      <c r="C130" s="2">
        <v>118.5</v>
      </c>
      <c r="D130" s="3">
        <f t="shared" si="20"/>
        <v>118.5</v>
      </c>
      <c r="E130" s="2">
        <v>4</v>
      </c>
      <c r="F130" s="6">
        <f t="shared" si="21"/>
        <v>474</v>
      </c>
      <c r="G130" s="24"/>
    </row>
    <row r="131" spans="2:7">
      <c r="B131" s="30"/>
      <c r="C131" s="2">
        <v>127</v>
      </c>
      <c r="D131" s="3">
        <f t="shared" si="20"/>
        <v>127</v>
      </c>
      <c r="E131" s="2">
        <v>8</v>
      </c>
      <c r="F131" s="6">
        <f t="shared" si="21"/>
        <v>1016</v>
      </c>
      <c r="G131" s="24"/>
    </row>
    <row r="132" spans="2:7">
      <c r="B132" s="30"/>
      <c r="C132" s="2">
        <v>140</v>
      </c>
      <c r="D132" s="3">
        <f t="shared" si="20"/>
        <v>140</v>
      </c>
      <c r="E132" s="2">
        <v>8</v>
      </c>
      <c r="F132" s="6">
        <f t="shared" si="21"/>
        <v>1120</v>
      </c>
      <c r="G132" s="24"/>
    </row>
    <row r="133" spans="2:7">
      <c r="B133" s="30"/>
      <c r="C133" s="2">
        <v>153</v>
      </c>
      <c r="D133" s="3">
        <f t="shared" si="20"/>
        <v>153</v>
      </c>
      <c r="E133" s="2">
        <v>8</v>
      </c>
      <c r="F133" s="6">
        <f t="shared" si="21"/>
        <v>1224</v>
      </c>
      <c r="G133" s="24"/>
    </row>
    <row r="134" spans="2:7">
      <c r="B134" s="30"/>
      <c r="C134" s="2">
        <v>173</v>
      </c>
      <c r="D134" s="3">
        <f t="shared" si="20"/>
        <v>173</v>
      </c>
      <c r="E134" s="2">
        <v>4</v>
      </c>
      <c r="F134" s="6">
        <f t="shared" si="21"/>
        <v>692</v>
      </c>
      <c r="G134" s="24"/>
    </row>
    <row r="135" spans="2:7">
      <c r="B135" s="30"/>
      <c r="C135" s="2">
        <v>177</v>
      </c>
      <c r="D135" s="3">
        <f t="shared" si="20"/>
        <v>177</v>
      </c>
      <c r="E135" s="2">
        <v>2</v>
      </c>
      <c r="F135" s="6">
        <f t="shared" si="21"/>
        <v>354</v>
      </c>
      <c r="G135" s="24"/>
    </row>
    <row r="136" spans="2:7">
      <c r="B136" s="30"/>
      <c r="C136" s="2">
        <v>180.5</v>
      </c>
      <c r="D136" s="3">
        <v>180.5</v>
      </c>
      <c r="E136" s="2">
        <v>2</v>
      </c>
      <c r="F136" s="6">
        <f t="shared" si="21"/>
        <v>361</v>
      </c>
      <c r="G136" s="24"/>
    </row>
    <row r="137" spans="2:7">
      <c r="B137" s="31"/>
      <c r="C137" s="2">
        <v>294</v>
      </c>
      <c r="D137" s="3">
        <f t="shared" si="20"/>
        <v>294</v>
      </c>
      <c r="E137" s="2">
        <v>3</v>
      </c>
      <c r="F137" s="6">
        <f t="shared" si="21"/>
        <v>882</v>
      </c>
      <c r="G137" s="24"/>
    </row>
    <row r="138" spans="2:7">
      <c r="B138" s="39" t="s">
        <v>11</v>
      </c>
      <c r="C138" s="40"/>
      <c r="D138" s="40"/>
      <c r="E138" s="41"/>
      <c r="F138" s="8">
        <f>SUM(F127:F137)</f>
        <v>7277</v>
      </c>
    </row>
    <row r="139" spans="2:7">
      <c r="B139" s="32" t="s">
        <v>5</v>
      </c>
      <c r="C139" s="9">
        <v>45.6</v>
      </c>
      <c r="D139" s="5">
        <f>C139*2/SQRT(3)</f>
        <v>52.654344550093874</v>
      </c>
      <c r="E139" s="9">
        <v>6</v>
      </c>
      <c r="F139" s="7">
        <f>E139*D139</f>
        <v>315.92606730056326</v>
      </c>
      <c r="G139" s="24"/>
    </row>
    <row r="140" spans="2:7">
      <c r="B140" s="33"/>
      <c r="C140" s="9">
        <v>48</v>
      </c>
      <c r="D140" s="5">
        <f>C140*2/SQRT(3)</f>
        <v>55.425625842204077</v>
      </c>
      <c r="E140" s="9">
        <v>8</v>
      </c>
      <c r="F140" s="7">
        <f>E140*D140</f>
        <v>443.40500673763262</v>
      </c>
      <c r="G140" s="24"/>
    </row>
    <row r="141" spans="2:7">
      <c r="B141" s="33"/>
      <c r="C141" s="9">
        <v>79</v>
      </c>
      <c r="D141" s="5">
        <f t="shared" ref="D141:D161" si="22">C141*2/SQRT(3)</f>
        <v>91.221342531960872</v>
      </c>
      <c r="E141" s="9">
        <v>5</v>
      </c>
      <c r="F141" s="7">
        <f t="shared" ref="F141:F161" si="23">E141*D141</f>
        <v>456.10671265980437</v>
      </c>
      <c r="G141" s="24"/>
    </row>
    <row r="142" spans="2:7">
      <c r="B142" s="33"/>
      <c r="C142" s="4">
        <v>106</v>
      </c>
      <c r="D142" s="5">
        <f t="shared" si="22"/>
        <v>122.39825706820066</v>
      </c>
      <c r="E142" s="4">
        <v>8</v>
      </c>
      <c r="F142" s="7">
        <f t="shared" si="23"/>
        <v>979.18605654560531</v>
      </c>
      <c r="G142" s="24"/>
    </row>
    <row r="143" spans="2:7">
      <c r="B143" s="33"/>
      <c r="C143" s="4">
        <v>84.7</v>
      </c>
      <c r="D143" s="5">
        <f t="shared" si="22"/>
        <v>97.803135600722612</v>
      </c>
      <c r="E143" s="4">
        <v>2</v>
      </c>
      <c r="F143" s="7">
        <f t="shared" si="23"/>
        <v>195.60627120144522</v>
      </c>
      <c r="G143" s="24"/>
    </row>
    <row r="144" spans="2:7">
      <c r="B144" s="33"/>
      <c r="C144" s="4">
        <v>148</v>
      </c>
      <c r="D144" s="5">
        <f t="shared" si="22"/>
        <v>170.89567968012923</v>
      </c>
      <c r="E144" s="4">
        <v>8</v>
      </c>
      <c r="F144" s="7">
        <f t="shared" si="23"/>
        <v>1367.1654374410339</v>
      </c>
      <c r="G144" s="24"/>
    </row>
    <row r="145" spans="2:7">
      <c r="B145" s="33"/>
      <c r="C145" s="4">
        <v>196.5</v>
      </c>
      <c r="D145" s="5">
        <f t="shared" si="22"/>
        <v>226.89865579152294</v>
      </c>
      <c r="E145" s="4">
        <v>2</v>
      </c>
      <c r="F145" s="7">
        <f t="shared" si="23"/>
        <v>453.79731158304588</v>
      </c>
      <c r="G145" s="24"/>
    </row>
    <row r="146" spans="2:7">
      <c r="B146" s="33"/>
      <c r="C146" s="4">
        <v>191.5</v>
      </c>
      <c r="D146" s="5">
        <f t="shared" si="22"/>
        <v>221.12515309962669</v>
      </c>
      <c r="E146" s="4">
        <v>4</v>
      </c>
      <c r="F146" s="7">
        <f t="shared" si="23"/>
        <v>884.50061239850675</v>
      </c>
      <c r="G146" s="24"/>
    </row>
    <row r="147" spans="2:7">
      <c r="B147" s="33"/>
      <c r="C147" s="4">
        <v>202.5</v>
      </c>
      <c r="D147" s="5">
        <f t="shared" si="22"/>
        <v>233.82685902179844</v>
      </c>
      <c r="E147" s="4">
        <v>5</v>
      </c>
      <c r="F147" s="7">
        <f t="shared" si="23"/>
        <v>1169.1342951089923</v>
      </c>
      <c r="G147" s="24"/>
    </row>
    <row r="148" spans="2:7">
      <c r="B148" s="33"/>
      <c r="C148" s="4">
        <v>233.5</v>
      </c>
      <c r="D148" s="5">
        <f t="shared" si="22"/>
        <v>269.62257571155527</v>
      </c>
      <c r="E148" s="4">
        <v>8</v>
      </c>
      <c r="F148" s="7">
        <f t="shared" si="23"/>
        <v>2156.9806056924422</v>
      </c>
      <c r="G148" s="24"/>
    </row>
    <row r="149" spans="2:7">
      <c r="B149" s="33"/>
      <c r="C149" s="4">
        <v>256</v>
      </c>
      <c r="D149" s="5">
        <f t="shared" si="22"/>
        <v>295.60333782508843</v>
      </c>
      <c r="E149" s="4">
        <v>3</v>
      </c>
      <c r="F149" s="7">
        <f t="shared" si="23"/>
        <v>886.81001347526535</v>
      </c>
      <c r="G149" s="24"/>
    </row>
    <row r="150" spans="2:7">
      <c r="B150" s="33"/>
      <c r="C150" s="4">
        <v>262.5</v>
      </c>
      <c r="D150" s="5">
        <f t="shared" si="22"/>
        <v>303.10889132455355</v>
      </c>
      <c r="E150" s="4">
        <v>8</v>
      </c>
      <c r="F150" s="7">
        <f>E150*D150</f>
        <v>2424.8711305964284</v>
      </c>
      <c r="G150" s="24"/>
    </row>
    <row r="151" spans="2:7">
      <c r="B151" s="33"/>
      <c r="C151" s="4">
        <v>385</v>
      </c>
      <c r="D151" s="5">
        <f t="shared" si="22"/>
        <v>444.55970727601186</v>
      </c>
      <c r="E151" s="4">
        <v>88</v>
      </c>
      <c r="F151" s="7">
        <f t="shared" si="23"/>
        <v>39121.254240289047</v>
      </c>
      <c r="G151" s="24"/>
    </row>
    <row r="152" spans="2:7">
      <c r="B152" s="33"/>
      <c r="C152" s="4">
        <v>381</v>
      </c>
      <c r="D152" s="5">
        <f t="shared" si="22"/>
        <v>439.94090512249488</v>
      </c>
      <c r="E152" s="4">
        <v>41</v>
      </c>
      <c r="F152" s="7">
        <f t="shared" si="23"/>
        <v>18037.577110022292</v>
      </c>
      <c r="G152" s="24"/>
    </row>
    <row r="153" spans="2:7">
      <c r="B153" s="33"/>
      <c r="C153" s="4">
        <v>429.5</v>
      </c>
      <c r="D153" s="5">
        <f t="shared" si="22"/>
        <v>495.94388123388853</v>
      </c>
      <c r="E153" s="4">
        <v>4</v>
      </c>
      <c r="F153" s="7">
        <f t="shared" si="23"/>
        <v>1983.7755249355541</v>
      </c>
      <c r="G153" s="24"/>
    </row>
    <row r="154" spans="2:7">
      <c r="B154" s="33"/>
      <c r="C154" s="4">
        <v>436.5</v>
      </c>
      <c r="D154" s="5">
        <f t="shared" si="22"/>
        <v>504.02678500254331</v>
      </c>
      <c r="E154" s="4">
        <v>8</v>
      </c>
      <c r="F154" s="7">
        <f t="shared" si="23"/>
        <v>4032.2142800203465</v>
      </c>
      <c r="G154" s="24"/>
    </row>
    <row r="155" spans="2:7">
      <c r="B155" s="33"/>
      <c r="C155" s="4">
        <v>457.5</v>
      </c>
      <c r="D155" s="5">
        <f t="shared" si="22"/>
        <v>528.27549630850763</v>
      </c>
      <c r="E155" s="4">
        <f>29-15</f>
        <v>14</v>
      </c>
      <c r="F155" s="7">
        <f t="shared" si="23"/>
        <v>7395.8569483191068</v>
      </c>
      <c r="G155" s="24"/>
    </row>
    <row r="156" spans="2:7">
      <c r="B156" s="33"/>
      <c r="C156" s="4">
        <v>461</v>
      </c>
      <c r="D156" s="5">
        <f t="shared" si="22"/>
        <v>532.31694819283496</v>
      </c>
      <c r="E156" s="4">
        <v>9</v>
      </c>
      <c r="F156" s="7">
        <f t="shared" si="23"/>
        <v>4790.852533735515</v>
      </c>
      <c r="G156" s="24"/>
    </row>
    <row r="157" spans="2:7">
      <c r="B157" s="33"/>
      <c r="C157" s="4">
        <v>539.5</v>
      </c>
      <c r="D157" s="5">
        <f t="shared" si="22"/>
        <v>622.96094045560619</v>
      </c>
      <c r="E157" s="4">
        <v>3</v>
      </c>
      <c r="F157" s="7">
        <f t="shared" si="23"/>
        <v>1868.8828213668185</v>
      </c>
      <c r="G157" s="24"/>
    </row>
    <row r="158" spans="2:7">
      <c r="B158" s="33"/>
      <c r="C158" s="4">
        <v>666.5</v>
      </c>
      <c r="D158" s="5">
        <f t="shared" si="22"/>
        <v>769.60790882977119</v>
      </c>
      <c r="E158" s="4">
        <v>4</v>
      </c>
      <c r="F158" s="7">
        <f t="shared" si="23"/>
        <v>3078.4316353190848</v>
      </c>
      <c r="G158" s="24"/>
    </row>
    <row r="159" spans="2:7">
      <c r="B159" s="33"/>
      <c r="C159" s="4">
        <v>780</v>
      </c>
      <c r="D159" s="5">
        <f t="shared" si="22"/>
        <v>900.66641993581629</v>
      </c>
      <c r="E159" s="4">
        <v>1</v>
      </c>
      <c r="F159" s="7">
        <f t="shared" si="23"/>
        <v>900.66641993581629</v>
      </c>
      <c r="G159" s="24"/>
    </row>
    <row r="160" spans="2:7">
      <c r="B160" s="33"/>
      <c r="C160" s="4">
        <v>378</v>
      </c>
      <c r="D160" s="5">
        <f t="shared" si="22"/>
        <v>436.47680350735709</v>
      </c>
      <c r="E160" s="4">
        <v>5</v>
      </c>
      <c r="F160" s="7">
        <f t="shared" si="23"/>
        <v>2182.3840175367854</v>
      </c>
      <c r="G160" s="24"/>
    </row>
    <row r="161" spans="2:7">
      <c r="B161" s="34"/>
      <c r="C161" s="4">
        <v>904.5</v>
      </c>
      <c r="D161" s="5">
        <f t="shared" si="22"/>
        <v>1044.4266369640332</v>
      </c>
      <c r="E161" s="4">
        <v>41</v>
      </c>
      <c r="F161" s="7">
        <f t="shared" si="23"/>
        <v>42821.492115525361</v>
      </c>
      <c r="G161" s="24"/>
    </row>
    <row r="162" spans="2:7">
      <c r="B162" s="39" t="s">
        <v>13</v>
      </c>
      <c r="C162" s="40"/>
      <c r="D162" s="40"/>
      <c r="E162" s="41"/>
      <c r="F162" s="8">
        <f>SUM(F140:F161)</f>
        <v>137630.95110044591</v>
      </c>
    </row>
    <row r="163" spans="2:7">
      <c r="B163" s="12" t="s">
        <v>16</v>
      </c>
      <c r="C163" s="4">
        <v>883</v>
      </c>
      <c r="D163" s="5">
        <f t="shared" ref="D163:D172" si="24">C163</f>
        <v>883</v>
      </c>
      <c r="E163" s="19">
        <v>2</v>
      </c>
      <c r="F163" s="13">
        <f>E163*D163</f>
        <v>1766</v>
      </c>
      <c r="G163" s="25"/>
    </row>
    <row r="164" spans="2:7">
      <c r="B164" s="12"/>
      <c r="C164" s="4">
        <v>75</v>
      </c>
      <c r="D164" s="5">
        <f t="shared" si="24"/>
        <v>75</v>
      </c>
      <c r="E164" s="19">
        <v>6</v>
      </c>
      <c r="F164" s="13">
        <f>E164*D164</f>
        <v>450</v>
      </c>
      <c r="G164" s="25"/>
    </row>
    <row r="165" spans="2:7">
      <c r="B165" s="12"/>
      <c r="C165" s="4">
        <v>653</v>
      </c>
      <c r="D165" s="5">
        <f t="shared" si="24"/>
        <v>653</v>
      </c>
      <c r="E165" s="19">
        <v>6</v>
      </c>
      <c r="F165" s="13">
        <f t="shared" ref="F165:F171" si="25">E165*D165</f>
        <v>3918</v>
      </c>
      <c r="G165" s="25"/>
    </row>
    <row r="166" spans="2:7">
      <c r="B166" s="12"/>
      <c r="C166" s="4">
        <v>616</v>
      </c>
      <c r="D166" s="5">
        <f t="shared" si="24"/>
        <v>616</v>
      </c>
      <c r="E166" s="19">
        <v>1</v>
      </c>
      <c r="F166" s="13">
        <f t="shared" si="25"/>
        <v>616</v>
      </c>
      <c r="G166" s="25"/>
    </row>
    <row r="167" spans="2:7">
      <c r="B167" s="12"/>
      <c r="C167" s="4">
        <v>564</v>
      </c>
      <c r="D167" s="5">
        <f t="shared" si="24"/>
        <v>564</v>
      </c>
      <c r="E167" s="19">
        <v>5</v>
      </c>
      <c r="F167" s="13">
        <f t="shared" si="25"/>
        <v>2820</v>
      </c>
      <c r="G167" s="25"/>
    </row>
    <row r="168" spans="2:7">
      <c r="B168" s="12"/>
      <c r="C168" s="4">
        <v>50.5</v>
      </c>
      <c r="D168" s="5">
        <f t="shared" si="24"/>
        <v>50.5</v>
      </c>
      <c r="E168" s="19">
        <v>4</v>
      </c>
      <c r="F168" s="13">
        <f t="shared" si="25"/>
        <v>202</v>
      </c>
      <c r="G168" s="25"/>
    </row>
    <row r="169" spans="2:7">
      <c r="B169" s="12"/>
      <c r="C169" s="4">
        <v>421</v>
      </c>
      <c r="D169" s="5">
        <f t="shared" si="24"/>
        <v>421</v>
      </c>
      <c r="E169" s="19">
        <v>4</v>
      </c>
      <c r="F169" s="13">
        <f t="shared" si="25"/>
        <v>1684</v>
      </c>
      <c r="G169" s="25"/>
    </row>
    <row r="170" spans="2:7">
      <c r="B170" s="12"/>
      <c r="C170" s="4">
        <v>394</v>
      </c>
      <c r="D170" s="5">
        <f t="shared" si="24"/>
        <v>394</v>
      </c>
      <c r="E170" s="19">
        <v>1</v>
      </c>
      <c r="F170" s="13">
        <f t="shared" si="25"/>
        <v>394</v>
      </c>
      <c r="G170" s="25"/>
    </row>
    <row r="171" spans="2:7">
      <c r="B171" s="12"/>
      <c r="C171" s="4">
        <v>267</v>
      </c>
      <c r="D171" s="5">
        <f t="shared" si="24"/>
        <v>267</v>
      </c>
      <c r="E171" s="19">
        <v>4</v>
      </c>
      <c r="F171" s="13">
        <f t="shared" si="25"/>
        <v>1068</v>
      </c>
      <c r="G171" s="25"/>
    </row>
    <row r="172" spans="2:7">
      <c r="B172" s="12"/>
      <c r="C172" s="4">
        <v>133</v>
      </c>
      <c r="D172" s="5">
        <f t="shared" si="24"/>
        <v>133</v>
      </c>
      <c r="E172" s="19">
        <v>3</v>
      </c>
      <c r="F172" s="13">
        <f>E172*D172</f>
        <v>399</v>
      </c>
      <c r="G172" s="25"/>
    </row>
    <row r="173" spans="2:7">
      <c r="B173" s="12"/>
      <c r="C173" s="4">
        <v>1036.5</v>
      </c>
      <c r="D173" s="5">
        <f>C173</f>
        <v>1036.5</v>
      </c>
      <c r="E173" s="12">
        <v>9</v>
      </c>
      <c r="F173" s="13">
        <f t="shared" ref="F173" si="26">E173*D173</f>
        <v>9328.5</v>
      </c>
      <c r="G173" s="25"/>
    </row>
    <row r="174" spans="2:7">
      <c r="B174" s="39" t="s">
        <v>25</v>
      </c>
      <c r="C174" s="40"/>
      <c r="D174" s="40"/>
      <c r="E174" s="41"/>
      <c r="F174" s="8">
        <f>SUM(F163:F173)</f>
        <v>22645.5</v>
      </c>
      <c r="G174" s="25"/>
    </row>
    <row r="175" spans="2:7">
      <c r="B175" s="12" t="s">
        <v>28</v>
      </c>
      <c r="C175" s="4">
        <v>116</v>
      </c>
      <c r="D175" s="7">
        <f>C175</f>
        <v>116</v>
      </c>
      <c r="E175" s="12">
        <v>8</v>
      </c>
      <c r="F175" s="13">
        <f t="shared" ref="F175:F192" si="27">E175*D175</f>
        <v>928</v>
      </c>
      <c r="G175" s="24"/>
    </row>
    <row r="176" spans="2:7">
      <c r="B176" s="12"/>
      <c r="C176" s="4">
        <v>145</v>
      </c>
      <c r="D176" s="7">
        <f t="shared" ref="D176:D192" si="28">C176</f>
        <v>145</v>
      </c>
      <c r="E176" s="12">
        <v>10</v>
      </c>
      <c r="F176" s="13">
        <f t="shared" si="27"/>
        <v>1450</v>
      </c>
      <c r="G176" s="25"/>
    </row>
    <row r="177" spans="2:7">
      <c r="B177" s="12"/>
      <c r="C177" s="4">
        <v>160</v>
      </c>
      <c r="D177" s="7">
        <f t="shared" si="28"/>
        <v>160</v>
      </c>
      <c r="E177" s="12">
        <v>9</v>
      </c>
      <c r="F177" s="13">
        <f t="shared" si="27"/>
        <v>1440</v>
      </c>
      <c r="G177" s="25"/>
    </row>
    <row r="178" spans="2:7">
      <c r="B178" s="12"/>
      <c r="C178" s="4">
        <v>184.5</v>
      </c>
      <c r="D178" s="7">
        <f t="shared" si="28"/>
        <v>184.5</v>
      </c>
      <c r="E178" s="12">
        <v>3</v>
      </c>
      <c r="F178" s="13">
        <f t="shared" si="27"/>
        <v>553.5</v>
      </c>
      <c r="G178" s="25"/>
    </row>
    <row r="179" spans="2:7">
      <c r="B179" s="12"/>
      <c r="C179" s="4">
        <v>216.5</v>
      </c>
      <c r="D179" s="7">
        <f t="shared" si="28"/>
        <v>216.5</v>
      </c>
      <c r="E179" s="12">
        <v>4</v>
      </c>
      <c r="F179" s="13">
        <f t="shared" si="27"/>
        <v>866</v>
      </c>
      <c r="G179" s="25"/>
    </row>
    <row r="180" spans="2:7">
      <c r="B180" s="12"/>
      <c r="C180" s="4">
        <v>217</v>
      </c>
      <c r="D180" s="7">
        <f t="shared" si="28"/>
        <v>217</v>
      </c>
      <c r="E180" s="12">
        <v>14</v>
      </c>
      <c r="F180" s="13">
        <f t="shared" si="27"/>
        <v>3038</v>
      </c>
      <c r="G180" s="25"/>
    </row>
    <row r="181" spans="2:7">
      <c r="B181" s="12"/>
      <c r="C181" s="4">
        <v>223</v>
      </c>
      <c r="D181" s="7">
        <f t="shared" si="28"/>
        <v>223</v>
      </c>
      <c r="E181" s="12">
        <v>1</v>
      </c>
      <c r="F181" s="13">
        <f t="shared" si="27"/>
        <v>223</v>
      </c>
      <c r="G181" s="25"/>
    </row>
    <row r="182" spans="2:7">
      <c r="B182" s="12"/>
      <c r="C182" s="4">
        <v>225</v>
      </c>
      <c r="D182" s="7">
        <f t="shared" si="28"/>
        <v>225</v>
      </c>
      <c r="E182" s="12">
        <v>4</v>
      </c>
      <c r="F182" s="13">
        <f t="shared" si="27"/>
        <v>900</v>
      </c>
      <c r="G182" s="25"/>
    </row>
    <row r="183" spans="2:7">
      <c r="B183" s="12"/>
      <c r="C183" s="4">
        <v>226</v>
      </c>
      <c r="D183" s="7">
        <f t="shared" si="28"/>
        <v>226</v>
      </c>
      <c r="E183" s="12">
        <v>4</v>
      </c>
      <c r="F183" s="13">
        <f t="shared" si="27"/>
        <v>904</v>
      </c>
      <c r="G183" s="25"/>
    </row>
    <row r="184" spans="2:7">
      <c r="B184" s="12"/>
      <c r="C184" s="4">
        <v>226.5</v>
      </c>
      <c r="D184" s="7">
        <f t="shared" si="28"/>
        <v>226.5</v>
      </c>
      <c r="E184" s="12">
        <v>2</v>
      </c>
      <c r="F184" s="13">
        <f t="shared" si="27"/>
        <v>453</v>
      </c>
      <c r="G184" s="25"/>
    </row>
    <row r="185" spans="2:7">
      <c r="B185" s="12"/>
      <c r="C185" s="4">
        <v>235.5</v>
      </c>
      <c r="D185" s="7">
        <f t="shared" si="28"/>
        <v>235.5</v>
      </c>
      <c r="E185" s="12">
        <v>1</v>
      </c>
      <c r="F185" s="13">
        <f t="shared" si="27"/>
        <v>235.5</v>
      </c>
      <c r="G185" s="25"/>
    </row>
    <row r="186" spans="2:7">
      <c r="B186" s="12"/>
      <c r="C186" s="4">
        <v>253</v>
      </c>
      <c r="D186" s="7">
        <f t="shared" si="28"/>
        <v>253</v>
      </c>
      <c r="E186" s="12">
        <v>5</v>
      </c>
      <c r="F186" s="13">
        <f t="shared" si="27"/>
        <v>1265</v>
      </c>
      <c r="G186" s="25"/>
    </row>
    <row r="187" spans="2:7">
      <c r="B187" s="12"/>
      <c r="C187" s="4">
        <v>256.5</v>
      </c>
      <c r="D187" s="7">
        <f t="shared" si="28"/>
        <v>256.5</v>
      </c>
      <c r="E187" s="12">
        <v>2</v>
      </c>
      <c r="F187" s="13">
        <f t="shared" si="27"/>
        <v>513</v>
      </c>
      <c r="G187" s="25"/>
    </row>
    <row r="188" spans="2:7">
      <c r="B188" s="12"/>
      <c r="C188" s="4">
        <v>33</v>
      </c>
      <c r="D188" s="7">
        <f t="shared" si="28"/>
        <v>33</v>
      </c>
      <c r="E188" s="12">
        <v>6</v>
      </c>
      <c r="F188" s="13">
        <f t="shared" si="27"/>
        <v>198</v>
      </c>
      <c r="G188" s="25"/>
    </row>
    <row r="189" spans="2:7">
      <c r="B189" s="12"/>
      <c r="C189" s="4">
        <v>57</v>
      </c>
      <c r="D189" s="7">
        <f t="shared" si="28"/>
        <v>57</v>
      </c>
      <c r="E189" s="12">
        <v>3</v>
      </c>
      <c r="F189" s="13">
        <f t="shared" si="27"/>
        <v>171</v>
      </c>
      <c r="G189" s="25"/>
    </row>
    <row r="190" spans="2:7">
      <c r="B190" s="12"/>
      <c r="C190" s="4">
        <v>68.5</v>
      </c>
      <c r="D190" s="7">
        <f t="shared" si="28"/>
        <v>68.5</v>
      </c>
      <c r="E190" s="12">
        <v>4</v>
      </c>
      <c r="F190" s="13">
        <f t="shared" si="27"/>
        <v>274</v>
      </c>
      <c r="G190" s="25"/>
    </row>
    <row r="191" spans="2:7">
      <c r="B191" s="12"/>
      <c r="C191" s="4">
        <v>79.5</v>
      </c>
      <c r="D191" s="7">
        <f t="shared" si="28"/>
        <v>79.5</v>
      </c>
      <c r="E191" s="12">
        <v>2</v>
      </c>
      <c r="F191" s="13">
        <f t="shared" si="27"/>
        <v>159</v>
      </c>
      <c r="G191" s="25"/>
    </row>
    <row r="192" spans="2:7">
      <c r="B192" s="12"/>
      <c r="C192" s="4">
        <v>84</v>
      </c>
      <c r="D192" s="7">
        <f t="shared" si="28"/>
        <v>84</v>
      </c>
      <c r="E192" s="12">
        <v>3</v>
      </c>
      <c r="F192" s="13">
        <f t="shared" si="27"/>
        <v>252</v>
      </c>
      <c r="G192" s="25"/>
    </row>
    <row r="193" spans="2:7">
      <c r="B193" s="39" t="s">
        <v>24</v>
      </c>
      <c r="C193" s="40"/>
      <c r="D193" s="40"/>
      <c r="E193" s="41"/>
      <c r="F193" s="8">
        <f>SUM(F175:F192)</f>
        <v>13823</v>
      </c>
      <c r="G193" s="25"/>
    </row>
    <row r="194" spans="2:7">
      <c r="B194" s="12" t="s">
        <v>29</v>
      </c>
      <c r="C194" s="4">
        <v>242.5</v>
      </c>
      <c r="D194" s="4">
        <f>C194</f>
        <v>242.5</v>
      </c>
      <c r="E194" s="12">
        <v>16</v>
      </c>
      <c r="F194" s="13">
        <f t="shared" ref="F194:F210" si="29">E194*D194</f>
        <v>3880</v>
      </c>
      <c r="G194" s="24"/>
    </row>
    <row r="195" spans="2:7">
      <c r="B195" s="44" t="s">
        <v>36</v>
      </c>
      <c r="C195" s="45"/>
      <c r="D195" s="45"/>
      <c r="E195" s="46"/>
      <c r="F195" s="13">
        <f>F194</f>
        <v>3880</v>
      </c>
      <c r="G195" s="24"/>
    </row>
    <row r="196" spans="2:7">
      <c r="B196" s="12" t="s">
        <v>34</v>
      </c>
      <c r="C196" s="4">
        <v>248</v>
      </c>
      <c r="D196" s="4">
        <f t="shared" ref="D196:D210" si="30">C196</f>
        <v>248</v>
      </c>
      <c r="E196" s="12">
        <v>1</v>
      </c>
      <c r="F196" s="13">
        <f t="shared" si="29"/>
        <v>248</v>
      </c>
      <c r="G196" s="25"/>
    </row>
    <row r="197" spans="2:7">
      <c r="B197" s="12"/>
      <c r="C197" s="4">
        <v>418.5</v>
      </c>
      <c r="D197" s="4">
        <f t="shared" si="30"/>
        <v>418.5</v>
      </c>
      <c r="E197" s="12">
        <v>1</v>
      </c>
      <c r="F197" s="13">
        <f t="shared" si="29"/>
        <v>418.5</v>
      </c>
      <c r="G197" s="25"/>
    </row>
    <row r="198" spans="2:7">
      <c r="B198" s="12"/>
      <c r="C198" s="4">
        <v>436</v>
      </c>
      <c r="D198" s="4">
        <f t="shared" si="30"/>
        <v>436</v>
      </c>
      <c r="E198" s="12">
        <v>3</v>
      </c>
      <c r="F198" s="13">
        <f t="shared" si="29"/>
        <v>1308</v>
      </c>
      <c r="G198" s="25"/>
    </row>
    <row r="199" spans="2:7">
      <c r="B199" s="12"/>
      <c r="C199" s="4">
        <v>606</v>
      </c>
      <c r="D199" s="4">
        <f t="shared" si="30"/>
        <v>606</v>
      </c>
      <c r="E199" s="12">
        <v>4</v>
      </c>
      <c r="F199" s="13">
        <f t="shared" si="29"/>
        <v>2424</v>
      </c>
      <c r="G199" s="25"/>
    </row>
    <row r="200" spans="2:7">
      <c r="B200" s="12"/>
      <c r="C200" s="4">
        <v>745.5</v>
      </c>
      <c r="D200" s="4">
        <f t="shared" si="30"/>
        <v>745.5</v>
      </c>
      <c r="E200" s="12">
        <v>2</v>
      </c>
      <c r="F200" s="13">
        <f t="shared" si="29"/>
        <v>1491</v>
      </c>
      <c r="G200" s="25"/>
    </row>
    <row r="201" spans="2:7">
      <c r="B201" s="12"/>
      <c r="C201" s="4">
        <v>202.5</v>
      </c>
      <c r="D201" s="4">
        <f t="shared" si="30"/>
        <v>202.5</v>
      </c>
      <c r="E201" s="12">
        <v>2</v>
      </c>
      <c r="F201" s="13">
        <f t="shared" si="29"/>
        <v>405</v>
      </c>
      <c r="G201" s="25"/>
    </row>
    <row r="202" spans="2:7">
      <c r="B202" s="12"/>
      <c r="C202" s="4">
        <v>373</v>
      </c>
      <c r="D202" s="4">
        <f t="shared" si="30"/>
        <v>373</v>
      </c>
      <c r="E202" s="12">
        <v>2</v>
      </c>
      <c r="F202" s="13">
        <f t="shared" si="29"/>
        <v>746</v>
      </c>
      <c r="G202" s="25"/>
    </row>
    <row r="203" spans="2:7">
      <c r="B203" s="12"/>
      <c r="C203" s="4">
        <v>196.5</v>
      </c>
      <c r="D203" s="4">
        <f t="shared" si="30"/>
        <v>196.5</v>
      </c>
      <c r="E203" s="12">
        <v>2</v>
      </c>
      <c r="F203" s="13">
        <f t="shared" si="29"/>
        <v>393</v>
      </c>
      <c r="G203" s="25"/>
    </row>
    <row r="204" spans="2:7">
      <c r="B204" s="12"/>
      <c r="C204" s="4">
        <v>248</v>
      </c>
      <c r="D204" s="4">
        <f t="shared" si="30"/>
        <v>248</v>
      </c>
      <c r="E204" s="12">
        <v>2</v>
      </c>
      <c r="F204" s="13">
        <f t="shared" si="29"/>
        <v>496</v>
      </c>
      <c r="G204" s="25"/>
    </row>
    <row r="205" spans="2:7">
      <c r="B205" s="12"/>
      <c r="C205" s="4">
        <v>293</v>
      </c>
      <c r="D205" s="4">
        <f t="shared" si="30"/>
        <v>293</v>
      </c>
      <c r="E205" s="12">
        <v>8</v>
      </c>
      <c r="F205" s="13">
        <f t="shared" si="29"/>
        <v>2344</v>
      </c>
      <c r="G205" s="25"/>
    </row>
    <row r="206" spans="2:7">
      <c r="B206" s="12"/>
      <c r="C206" s="4">
        <v>372</v>
      </c>
      <c r="D206" s="4">
        <f t="shared" si="30"/>
        <v>372</v>
      </c>
      <c r="E206" s="12">
        <v>2</v>
      </c>
      <c r="F206" s="13">
        <f t="shared" si="29"/>
        <v>744</v>
      </c>
      <c r="G206" s="25"/>
    </row>
    <row r="207" spans="2:7">
      <c r="B207" s="12"/>
      <c r="C207" s="4">
        <v>436</v>
      </c>
      <c r="D207" s="4">
        <f t="shared" si="30"/>
        <v>436</v>
      </c>
      <c r="E207" s="12">
        <v>10</v>
      </c>
      <c r="F207" s="13">
        <f t="shared" si="29"/>
        <v>4360</v>
      </c>
      <c r="G207" s="25"/>
    </row>
    <row r="208" spans="2:7">
      <c r="B208" s="12"/>
      <c r="C208" s="4">
        <v>464</v>
      </c>
      <c r="D208" s="4">
        <f t="shared" si="30"/>
        <v>464</v>
      </c>
      <c r="E208" s="12">
        <v>8</v>
      </c>
      <c r="F208" s="13">
        <f t="shared" si="29"/>
        <v>3712</v>
      </c>
      <c r="G208" s="25"/>
    </row>
    <row r="209" spans="2:13">
      <c r="B209" s="12"/>
      <c r="C209" s="4">
        <v>479</v>
      </c>
      <c r="D209" s="4">
        <f t="shared" si="30"/>
        <v>479</v>
      </c>
      <c r="E209" s="12">
        <v>8</v>
      </c>
      <c r="F209" s="13">
        <f t="shared" si="29"/>
        <v>3832</v>
      </c>
      <c r="G209" s="25"/>
    </row>
    <row r="210" spans="2:13">
      <c r="B210" s="12"/>
      <c r="C210" s="4">
        <v>745.5</v>
      </c>
      <c r="D210" s="4">
        <f t="shared" si="30"/>
        <v>745.5</v>
      </c>
      <c r="E210" s="12">
        <v>132</v>
      </c>
      <c r="F210" s="13">
        <f t="shared" si="29"/>
        <v>98406</v>
      </c>
      <c r="G210" s="25"/>
    </row>
    <row r="211" spans="2:13">
      <c r="B211" s="39" t="s">
        <v>26</v>
      </c>
      <c r="C211" s="40"/>
      <c r="D211" s="40"/>
      <c r="E211" s="41"/>
      <c r="F211" s="8">
        <f>SUM(F196:F210)</f>
        <v>121327.5</v>
      </c>
      <c r="G211" s="25"/>
    </row>
    <row r="212" spans="2:13">
      <c r="B212" s="1"/>
      <c r="C212" s="1" t="s">
        <v>17</v>
      </c>
      <c r="D212" s="1" t="s">
        <v>18</v>
      </c>
      <c r="E212" s="1" t="s">
        <v>19</v>
      </c>
      <c r="F212" s="1" t="s">
        <v>21</v>
      </c>
      <c r="G212" s="24"/>
    </row>
    <row r="213" spans="2:13">
      <c r="B213" s="12" t="s">
        <v>20</v>
      </c>
      <c r="C213" s="4">
        <v>373</v>
      </c>
      <c r="D213" s="5">
        <v>228.5</v>
      </c>
      <c r="E213" s="14">
        <f>SQRT(SUM(C213*C213,3*D213*D213))</f>
        <v>543.84349770866982</v>
      </c>
      <c r="F213" s="19">
        <v>2</v>
      </c>
    </row>
    <row r="214" spans="2:13">
      <c r="B214" s="12"/>
      <c r="C214" s="4">
        <v>396.5</v>
      </c>
      <c r="D214" s="5">
        <v>228.5</v>
      </c>
      <c r="E214" s="14">
        <f>SQRT(SUM(C214*C214,3*D214*D214))</f>
        <v>560.22227731499572</v>
      </c>
      <c r="F214" s="19">
        <v>2</v>
      </c>
      <c r="G214" s="24"/>
      <c r="I214" s="42" t="s">
        <v>35</v>
      </c>
      <c r="J214" s="42" t="s">
        <v>37</v>
      </c>
      <c r="K214" s="43">
        <f>16*16*F126</f>
        <v>4749696</v>
      </c>
      <c r="M214" s="43">
        <f>K214*0.000001</f>
        <v>4.7496960000000001</v>
      </c>
    </row>
    <row r="215" spans="2:13">
      <c r="B215" s="12"/>
      <c r="C215" s="4">
        <v>271</v>
      </c>
      <c r="D215" s="5">
        <v>171.5</v>
      </c>
      <c r="E215" s="14">
        <f>SQRT(SUM(C215*C215,3*D215*D215))</f>
        <v>402.09171839270704</v>
      </c>
      <c r="F215" s="19">
        <v>2</v>
      </c>
      <c r="J215" t="s">
        <v>38</v>
      </c>
      <c r="K215" s="43">
        <f>10*20*F138</f>
        <v>1455400</v>
      </c>
      <c r="M215" s="43">
        <f t="shared" ref="M215:M221" si="31">K215*0.000001</f>
        <v>1.4554</v>
      </c>
    </row>
    <row r="216" spans="2:13">
      <c r="B216" s="12"/>
      <c r="C216" s="4">
        <v>366</v>
      </c>
      <c r="D216" s="5">
        <v>171.5</v>
      </c>
      <c r="E216" s="14">
        <f t="shared" ref="E216" si="32">SQRT(SUM(C216*C216,3*D216*D216))</f>
        <v>471.37325974221324</v>
      </c>
      <c r="F216" s="12">
        <v>2</v>
      </c>
      <c r="G216" s="1" t="s">
        <v>22</v>
      </c>
      <c r="J216" t="s">
        <v>39</v>
      </c>
      <c r="K216" s="43">
        <f>10*20*F162</f>
        <v>27526190.220089182</v>
      </c>
      <c r="M216" s="43">
        <f t="shared" si="31"/>
        <v>27.52619022008918</v>
      </c>
    </row>
    <row r="217" spans="2:13">
      <c r="B217" s="39" t="s">
        <v>27</v>
      </c>
      <c r="C217" s="40"/>
      <c r="D217" s="40"/>
      <c r="E217" s="41"/>
      <c r="F217" s="8"/>
      <c r="G217" s="16">
        <f>F213*E213</f>
        <v>1087.6869954173396</v>
      </c>
      <c r="H217" s="24"/>
      <c r="J217" t="s">
        <v>40</v>
      </c>
      <c r="K217" s="43">
        <f>10*20*F174</f>
        <v>4529100</v>
      </c>
      <c r="M217" s="43">
        <f t="shared" si="31"/>
        <v>4.5290999999999997</v>
      </c>
    </row>
    <row r="218" spans="2:13">
      <c r="G218" s="16">
        <f t="shared" ref="G218:G220" si="33">F214*E214</f>
        <v>1120.4445546299914</v>
      </c>
      <c r="H218" s="24"/>
      <c r="J218" t="s">
        <v>41</v>
      </c>
      <c r="K218" s="43">
        <f>10*10*F193</f>
        <v>1382300</v>
      </c>
      <c r="M218" s="43">
        <f t="shared" si="31"/>
        <v>1.3822999999999999</v>
      </c>
    </row>
    <row r="219" spans="2:13">
      <c r="G219" s="16">
        <f t="shared" si="33"/>
        <v>804.18343678541407</v>
      </c>
      <c r="H219" s="24"/>
      <c r="J219" t="s">
        <v>42</v>
      </c>
      <c r="K219" s="43">
        <f>5*20*F195</f>
        <v>388000</v>
      </c>
      <c r="M219" s="43">
        <f t="shared" si="31"/>
        <v>0.38799999999999996</v>
      </c>
    </row>
    <row r="220" spans="2:13">
      <c r="G220" s="16">
        <f t="shared" si="33"/>
        <v>942.74651948442647</v>
      </c>
      <c r="H220" s="24"/>
      <c r="J220" t="s">
        <v>42</v>
      </c>
      <c r="K220" s="43">
        <f>10*20*F211</f>
        <v>24265500</v>
      </c>
      <c r="M220" s="43">
        <f t="shared" si="31"/>
        <v>24.265499999999999</v>
      </c>
    </row>
    <row r="221" spans="2:13">
      <c r="G221" s="20">
        <f>SUM(G217:G220)</f>
        <v>3955.0615063171717</v>
      </c>
      <c r="J221" t="s">
        <v>43</v>
      </c>
      <c r="K221" s="43">
        <f>5*12*G221</f>
        <v>237303.6903790303</v>
      </c>
      <c r="M221" s="43">
        <f t="shared" si="31"/>
        <v>0.23730369037903029</v>
      </c>
    </row>
    <row r="222" spans="2:13">
      <c r="I222" t="s">
        <v>36</v>
      </c>
      <c r="K222" s="43">
        <f>SUM(K214:K221)</f>
        <v>64533489.910468213</v>
      </c>
      <c r="L222" t="s">
        <v>44</v>
      </c>
    </row>
    <row r="223" spans="2:13">
      <c r="K223" s="43">
        <f>K222*0.000001</f>
        <v>64.533489910468205</v>
      </c>
      <c r="L223" t="s">
        <v>45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B88:E88"/>
    <mergeCell ref="B174:E174"/>
    <mergeCell ref="B193:E193"/>
    <mergeCell ref="B211:E211"/>
    <mergeCell ref="B217:E217"/>
    <mergeCell ref="B107:E107"/>
    <mergeCell ref="B162:E162"/>
    <mergeCell ref="B126:E126"/>
    <mergeCell ref="B127:B137"/>
    <mergeCell ref="B138:E138"/>
    <mergeCell ref="B116:E116"/>
    <mergeCell ref="B117:B125"/>
    <mergeCell ref="B139:B161"/>
    <mergeCell ref="B195:E195"/>
    <mergeCell ref="B2:F2"/>
    <mergeCell ref="B111:F111"/>
    <mergeCell ref="B113:B115"/>
    <mergeCell ref="B4:B6"/>
    <mergeCell ref="B7:E7"/>
    <mergeCell ref="B17:E17"/>
    <mergeCell ref="B28:E28"/>
    <mergeCell ref="B18:B27"/>
    <mergeCell ref="B8:B16"/>
    <mergeCell ref="B29:B52"/>
    <mergeCell ref="B86:E86"/>
    <mergeCell ref="B65:E65"/>
    <mergeCell ref="B101:E101"/>
    <mergeCell ref="B53:E53"/>
    <mergeCell ref="B54:B64"/>
    <mergeCell ref="B66:B8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2018-02-27T15:48:29Z</dcterms:modified>
</cp:coreProperties>
</file>